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Share\SONA\ՍՈՆԱ\Աշխատանք\ԵՔ-ԳՀԱՇՁԲ-24-110 էրեբունու Ազատամարտիկների այգու սալիկապատում\Հրավեր\ռուս\"/>
    </mc:Choice>
  </mc:AlternateContent>
  <bookViews>
    <workbookView xWindow="0" yWindow="0" windowWidth="28800" windowHeight="11835" tabRatio="852"/>
  </bookViews>
  <sheets>
    <sheet name="Ծավալաթերթ RUS" sheetId="67" r:id="rId1"/>
  </sheets>
  <definedNames>
    <definedName name="_xlnm.Print_Area" localSheetId="0">'Ծավալաթերթ RUS'!$A$1:$T$108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00" i="67" l="1"/>
  <c r="O99" i="67"/>
  <c r="O98" i="67"/>
  <c r="O97" i="67"/>
  <c r="Q97" i="67" s="1"/>
  <c r="R97" i="67" s="1"/>
  <c r="J97" i="67"/>
  <c r="H97" i="67"/>
  <c r="F97" i="67" s="1"/>
  <c r="P97" i="67" s="1"/>
  <c r="O96" i="67"/>
  <c r="O95" i="67"/>
  <c r="O94" i="67"/>
  <c r="O93" i="67"/>
  <c r="Q93" i="67" s="1"/>
  <c r="R93" i="67" s="1"/>
  <c r="J93" i="67"/>
  <c r="H93" i="67"/>
  <c r="F93" i="67" s="1"/>
  <c r="P93" i="67" s="1"/>
  <c r="O92" i="67"/>
  <c r="O91" i="67"/>
  <c r="O90" i="67"/>
  <c r="Q89" i="67"/>
  <c r="R89" i="67" s="1"/>
  <c r="J89" i="67"/>
  <c r="H89" i="67"/>
  <c r="F89" i="67" s="1"/>
  <c r="O88" i="67"/>
  <c r="O87" i="67"/>
  <c r="O86" i="67"/>
  <c r="O85" i="67"/>
  <c r="Q85" i="67" s="1"/>
  <c r="R85" i="67" s="1"/>
  <c r="J85" i="67"/>
  <c r="H85" i="67"/>
  <c r="F85" i="67" s="1"/>
  <c r="O84" i="67"/>
  <c r="O83" i="67"/>
  <c r="O82" i="67"/>
  <c r="O81" i="67"/>
  <c r="Q81" i="67" s="1"/>
  <c r="R81" i="67" s="1"/>
  <c r="J81" i="67"/>
  <c r="H81" i="67"/>
  <c r="F81" i="67" s="1"/>
  <c r="O80" i="67"/>
  <c r="O79" i="67"/>
  <c r="O78" i="67"/>
  <c r="O77" i="67"/>
  <c r="Q77" i="67" s="1"/>
  <c r="R77" i="67" s="1"/>
  <c r="J77" i="67"/>
  <c r="H77" i="67"/>
  <c r="F77" i="67" s="1"/>
  <c r="O76" i="67"/>
  <c r="O75" i="67"/>
  <c r="O74" i="67"/>
  <c r="Q73" i="67"/>
  <c r="R73" i="67" s="1"/>
  <c r="J73" i="67"/>
  <c r="H73" i="67"/>
  <c r="F73" i="67" s="1"/>
  <c r="O72" i="67"/>
  <c r="O71" i="67"/>
  <c r="O70" i="67"/>
  <c r="O69" i="67"/>
  <c r="Q69" i="67" s="1"/>
  <c r="R69" i="67" s="1"/>
  <c r="J69" i="67"/>
  <c r="H69" i="67"/>
  <c r="F69" i="67" s="1"/>
  <c r="O68" i="67"/>
  <c r="O67" i="67"/>
  <c r="O66" i="67"/>
  <c r="O65" i="67"/>
  <c r="Q65" i="67" s="1"/>
  <c r="R65" i="67" s="1"/>
  <c r="J65" i="67"/>
  <c r="H65" i="67"/>
  <c r="F65" i="67" s="1"/>
  <c r="O64" i="67"/>
  <c r="O63" i="67"/>
  <c r="O62" i="67"/>
  <c r="O61" i="67"/>
  <c r="Q61" i="67" s="1"/>
  <c r="R61" i="67" s="1"/>
  <c r="J61" i="67"/>
  <c r="H61" i="67"/>
  <c r="F61" i="67" s="1"/>
  <c r="O60" i="67"/>
  <c r="O59" i="67"/>
  <c r="O58" i="67"/>
  <c r="O57" i="67"/>
  <c r="Q57" i="67" s="1"/>
  <c r="R57" i="67" s="1"/>
  <c r="J57" i="67"/>
  <c r="H57" i="67"/>
  <c r="O56" i="67"/>
  <c r="O55" i="67"/>
  <c r="O54" i="67"/>
  <c r="O53" i="67"/>
  <c r="Q53" i="67" s="1"/>
  <c r="R53" i="67" s="1"/>
  <c r="F53" i="67" s="1"/>
  <c r="P53" i="67" s="1"/>
  <c r="J53" i="67"/>
  <c r="H53" i="67"/>
  <c r="O52" i="67"/>
  <c r="O51" i="67"/>
  <c r="O50" i="67"/>
  <c r="O49" i="67"/>
  <c r="Q49" i="67" s="1"/>
  <c r="R49" i="67" s="1"/>
  <c r="J49" i="67"/>
  <c r="H49" i="67"/>
  <c r="F49" i="67" s="1"/>
  <c r="P49" i="67" s="1"/>
  <c r="O48" i="67"/>
  <c r="O47" i="67"/>
  <c r="O46" i="67"/>
  <c r="O45" i="67"/>
  <c r="Q45" i="67" s="1"/>
  <c r="R45" i="67" s="1"/>
  <c r="F45" i="67" s="1"/>
  <c r="P45" i="67" s="1"/>
  <c r="J45" i="67"/>
  <c r="H45" i="67"/>
  <c r="O44" i="67"/>
  <c r="O43" i="67"/>
  <c r="O42" i="67"/>
  <c r="O41" i="67"/>
  <c r="Q41" i="67" s="1"/>
  <c r="R41" i="67" s="1"/>
  <c r="F41" i="67" s="1"/>
  <c r="J41" i="67"/>
  <c r="H41" i="67"/>
  <c r="O40" i="67"/>
  <c r="O39" i="67"/>
  <c r="O38" i="67"/>
  <c r="O37" i="67"/>
  <c r="Q37" i="67" s="1"/>
  <c r="R37" i="67" s="1"/>
  <c r="F37" i="67" s="1"/>
  <c r="J37" i="67"/>
  <c r="H37" i="67"/>
  <c r="O36" i="67"/>
  <c r="O35" i="67"/>
  <c r="O34" i="67"/>
  <c r="O33" i="67"/>
  <c r="Q33" i="67" s="1"/>
  <c r="R33" i="67" s="1"/>
  <c r="F33" i="67" s="1"/>
  <c r="J33" i="67"/>
  <c r="H33" i="67"/>
  <c r="O32" i="67"/>
  <c r="O31" i="67"/>
  <c r="O30" i="67"/>
  <c r="O29" i="67"/>
  <c r="Q29" i="67" s="1"/>
  <c r="R29" i="67" s="1"/>
  <c r="F29" i="67" s="1"/>
  <c r="J29" i="67"/>
  <c r="H29" i="67"/>
  <c r="O28" i="67"/>
  <c r="O27" i="67"/>
  <c r="O26" i="67"/>
  <c r="O25" i="67"/>
  <c r="Q25" i="67" s="1"/>
  <c r="R25" i="67" s="1"/>
  <c r="F25" i="67" s="1"/>
  <c r="J25" i="67"/>
  <c r="H25" i="67"/>
  <c r="O24" i="67"/>
  <c r="O23" i="67"/>
  <c r="O22" i="67"/>
  <c r="O21" i="67"/>
  <c r="Q21" i="67" s="1"/>
  <c r="R21" i="67" s="1"/>
  <c r="F21" i="67" s="1"/>
  <c r="J21" i="67"/>
  <c r="H21" i="67"/>
  <c r="O20" i="67"/>
  <c r="O19" i="67"/>
  <c r="O18" i="67"/>
  <c r="S17" i="67"/>
  <c r="O17" i="67"/>
  <c r="Q17" i="67" s="1"/>
  <c r="R17" i="67" s="1"/>
  <c r="J17" i="67"/>
  <c r="H17" i="67"/>
  <c r="F17" i="67" s="1"/>
  <c r="P17" i="67" s="1"/>
  <c r="R14" i="67"/>
  <c r="F9" i="67"/>
  <c r="S61" i="67" l="1"/>
  <c r="T61" i="67" s="1"/>
  <c r="P61" i="67"/>
  <c r="S77" i="67"/>
  <c r="T77" i="67" s="1"/>
  <c r="P77" i="67"/>
  <c r="S85" i="67"/>
  <c r="T85" i="67" s="1"/>
  <c r="P85" i="67"/>
  <c r="S69" i="67"/>
  <c r="T69" i="67" s="1"/>
  <c r="P69" i="67"/>
  <c r="S37" i="67"/>
  <c r="T37" i="67" s="1"/>
  <c r="P37" i="67"/>
  <c r="F57" i="67"/>
  <c r="S73" i="67"/>
  <c r="T73" i="67" s="1"/>
  <c r="P73" i="67"/>
  <c r="S81" i="67"/>
  <c r="T81" i="67" s="1"/>
  <c r="P81" i="67"/>
  <c r="S89" i="67"/>
  <c r="T89" i="67" s="1"/>
  <c r="P89" i="67"/>
  <c r="S65" i="67"/>
  <c r="T65" i="67" s="1"/>
  <c r="P65" i="67"/>
  <c r="S29" i="67"/>
  <c r="T29" i="67" s="1"/>
  <c r="P29" i="67"/>
  <c r="S41" i="67"/>
  <c r="T41" i="67" s="1"/>
  <c r="P41" i="67"/>
  <c r="S21" i="67"/>
  <c r="T21" i="67" s="1"/>
  <c r="P21" i="67"/>
  <c r="S25" i="67"/>
  <c r="T25" i="67" s="1"/>
  <c r="P25" i="67"/>
  <c r="S33" i="67"/>
  <c r="T33" i="67" s="1"/>
  <c r="P33" i="67"/>
  <c r="T45" i="67" l="1"/>
  <c r="S57" i="67"/>
  <c r="T57" i="67" s="1"/>
  <c r="T93" i="67" s="1"/>
  <c r="P57" i="67"/>
  <c r="T101" i="67" l="1"/>
  <c r="T97" i="67"/>
  <c r="T49" i="67"/>
  <c r="T104" i="67" l="1"/>
  <c r="T102" i="67"/>
  <c r="T103" i="67" s="1"/>
</calcChain>
</file>

<file path=xl/sharedStrings.xml><?xml version="1.0" encoding="utf-8"?>
<sst xmlns="http://schemas.openxmlformats.org/spreadsheetml/2006/main" count="133" uniqueCount="91">
  <si>
    <t>NN</t>
  </si>
  <si>
    <t>ÐÇÙÝ³íáñáõÙÁ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</si>
  <si>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</si>
  <si>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</si>
  <si>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</si>
  <si>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</si>
  <si>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</si>
  <si>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</si>
  <si>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</si>
  <si>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</si>
  <si>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</si>
  <si>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</si>
  <si>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</si>
  <si>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</si>
  <si>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</si>
  <si>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</si>
  <si>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</si>
  <si>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</si>
  <si>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</si>
  <si>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</si>
  <si>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</si>
  <si>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</si>
  <si>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</si>
  <si>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</si>
  <si>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Ü³Ë³Ñ³ßÇí N1-1 ÞÇÝ³ñ³ñ³Ï³Ý ³ßË³ï³ÝùÝ»ñ</t>
  </si>
  <si>
    <t>ï</t>
  </si>
  <si>
    <t>ËÇ×</t>
  </si>
  <si>
    <t>310-5</t>
  </si>
  <si>
    <t>27-22-1</t>
  </si>
  <si>
    <t>çáõñ</t>
  </si>
  <si>
    <t>µ»ïáÝ B15</t>
  </si>
  <si>
    <t>Ï³Õ³å³ñ³Ù³Í</t>
  </si>
  <si>
    <t>ï³Ëï³ÏÝ»ñ</t>
  </si>
  <si>
    <t>·Ù</t>
  </si>
  <si>
    <t>1-1746</t>
  </si>
  <si>
    <t>1-961</t>
  </si>
  <si>
    <t>27-36</t>
  </si>
  <si>
    <t>27-33</t>
  </si>
  <si>
    <t>µետ. »½ñ³ù³ñ</t>
  </si>
  <si>
    <t>ß³Õ³Ë</t>
  </si>
  <si>
    <t>µ³½³Éï» ë³É»ñ</t>
  </si>
  <si>
    <t>27-82-1</t>
  </si>
  <si>
    <t>27-87</t>
  </si>
  <si>
    <t>15-77</t>
  </si>
  <si>
    <t>6 ՛-13</t>
  </si>
  <si>
    <t>շուկա</t>
  </si>
  <si>
    <t>27-87, կիռ.</t>
  </si>
  <si>
    <t>E27-19</t>
  </si>
  <si>
    <t>³í³½</t>
  </si>
  <si>
    <t>ó»Ù»Ýï</t>
  </si>
  <si>
    <t>E27-176</t>
  </si>
  <si>
    <t>µ»ïáÝ» ë³ÉÇÏÝ»ñ</t>
  </si>
  <si>
    <t>Объемный лист</t>
  </si>
  <si>
    <t>Проектно сметная документация строительных работ декоративные бетонные</t>
  </si>
  <si>
    <t>Наименование работ</t>
  </si>
  <si>
    <t>Единица измерения</t>
  </si>
  <si>
    <t>Объем</t>
  </si>
  <si>
    <t>Итого стоимость единицы</t>
  </si>
  <si>
    <t>Итого стоимость</t>
  </si>
  <si>
    <t>тыс.драм</t>
  </si>
  <si>
    <t>Демонтажные работы</t>
  </si>
  <si>
    <t>Снос асфальтбетонного слоя</t>
  </si>
  <si>
    <t>Демонтаж бордюров /с бетонным основание/ складирование и дальнейшее использование</t>
  </si>
  <si>
    <t>м</t>
  </si>
  <si>
    <t xml:space="preserve">Разборка грунта в ручную для установки бордюров </t>
  </si>
  <si>
    <t xml:space="preserve">Выравнивание территориий механизмом </t>
  </si>
  <si>
    <t xml:space="preserve">Демонтаж скамеек б складирование дальнейшее установка </t>
  </si>
  <si>
    <t>шт</t>
  </si>
  <si>
    <t>Сбор и погрузка строительного мусора перевозка до 5 км</t>
  </si>
  <si>
    <t>т</t>
  </si>
  <si>
    <t>Итого</t>
  </si>
  <si>
    <t>Процент по сравнению со всем</t>
  </si>
  <si>
    <t>Строительные работы</t>
  </si>
  <si>
    <t>Подготовительный слой щебня толщиной 10 см /под декоративные бетонные плиты и бордюры/</t>
  </si>
  <si>
    <t>Выравнивающий слой под декоративные бетонные плиты 4см толщиной /сухая цементно-песчанная смесь</t>
  </si>
  <si>
    <t>Декоративные бетонные плитки толщиной 6 см второй слой цветной</t>
  </si>
  <si>
    <t>Установка базальтовых бордюров 150*300мм  на бетонное основание бетоном класса  B15  /гладкий качественный/</t>
  </si>
  <si>
    <t xml:space="preserve">Переустановка базальтовых бордюров на бетонное основание бетоном класса  B15 </t>
  </si>
  <si>
    <t>Установка базальтовых бордюров100x200мм , на бетонное основание бетоном класса  B15 / гладкий качественный/</t>
  </si>
  <si>
    <t xml:space="preserve">Изготовление пандусов бетоном класса  B15 </t>
  </si>
  <si>
    <t>Облицовка пандусов базальтовыми плитами толщиной 30мм</t>
  </si>
  <si>
    <t xml:space="preserve">Переустановка скамеек </t>
  </si>
  <si>
    <t>НДС, 20%</t>
  </si>
  <si>
    <t>Весь процент</t>
  </si>
  <si>
    <r>
      <t>м</t>
    </r>
    <r>
      <rPr>
        <vertAlign val="superscript"/>
        <sz val="8"/>
        <rFont val="Arial LatArm"/>
        <family val="2"/>
      </rPr>
      <t>3</t>
    </r>
  </si>
  <si>
    <r>
      <t>м</t>
    </r>
    <r>
      <rPr>
        <vertAlign val="superscript"/>
        <sz val="8"/>
        <rFont val="Arial LatArm"/>
        <family val="2"/>
      </rPr>
      <t>2</t>
    </r>
  </si>
  <si>
    <r>
      <t>Ù</t>
    </r>
    <r>
      <rPr>
        <vertAlign val="superscript"/>
        <sz val="8"/>
        <rFont val="Arial LatArm"/>
        <family val="2"/>
      </rPr>
      <t>3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</si>
  <si>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LatArm"/>
        <family val="2"/>
      </rPr>
      <t>3</t>
    </r>
  </si>
  <si>
    <r>
      <t>Ù</t>
    </r>
    <r>
      <rPr>
        <vertAlign val="superscript"/>
        <sz val="8"/>
        <rFont val="Arial LatArm"/>
        <family val="2"/>
      </rPr>
      <t>2</t>
    </r>
  </si>
  <si>
    <r>
      <t>Ù</t>
    </r>
    <r>
      <rPr>
        <vertAlign val="superscript"/>
        <sz val="8"/>
        <rFont val="Arial LatArm"/>
        <family val="2"/>
      </rPr>
      <t>2</t>
    </r>
    <r>
      <rPr>
        <sz val="11"/>
        <color indexed="8"/>
        <rFont val="Calibri"/>
        <family val="2"/>
      </rPr>
      <t/>
    </r>
  </si>
  <si>
    <t xml:space="preserve">   плитки(томет) в парке Азатамартикнер района Эребуни города Ереван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</si>
</sst>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"/>
    <numFmt numFmtId="167" formatCode="#,##0.0000"/>
  </numFmts>
  <fonts count="17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Arial LatArm"/>
      <family val="2"/>
    </font>
    <font>
      <b/>
      <sz val="11"/>
      <name val="Arial LatArm"/>
      <family val="2"/>
    </font>
    <font>
      <b/>
      <sz val="10.5"/>
      <name val="Arial LatArm"/>
      <family val="2"/>
    </font>
    <font>
      <sz val="10.5"/>
      <name val="Arial LatArm"/>
      <family val="2"/>
    </font>
    <font>
      <u/>
      <sz val="8"/>
      <name val="Arial LatArm"/>
      <family val="2"/>
    </font>
    <font>
      <u/>
      <sz val="10"/>
      <name val="Arial LatArm"/>
      <family val="2"/>
    </font>
    <font>
      <sz val="8"/>
      <name val="Arial LatArm"/>
      <family val="2"/>
    </font>
    <font>
      <b/>
      <u/>
      <sz val="8"/>
      <name val="Arial LatArm"/>
      <family val="2"/>
    </font>
    <font>
      <sz val="10"/>
      <color theme="0"/>
      <name val="Arial LatArm"/>
      <family val="2"/>
    </font>
    <font>
      <vertAlign val="superscript"/>
      <sz val="8"/>
      <name val="Arial LatArm"/>
      <family val="2"/>
    </font>
    <font>
      <b/>
      <sz val="8"/>
      <name val="Arial LatArm"/>
      <family val="2"/>
    </font>
    <font>
      <b/>
      <sz val="10"/>
      <name val="Arial LatArm"/>
      <family val="2"/>
    </font>
    <font>
      <i/>
      <sz val="8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9">
    <xf numFmtId="0" fontId="0" fillId="0" borderId="0" xfId="0"/>
    <xf numFmtId="0" fontId="4" fillId="2" borderId="0" xfId="0" applyFont="1" applyFill="1"/>
    <xf numFmtId="0" fontId="4" fillId="2" borderId="0" xfId="0" applyFont="1" applyFill="1" applyAlignment="1"/>
    <xf numFmtId="0" fontId="4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9" fillId="2" borderId="0" xfId="0" applyFont="1" applyFill="1" applyAlignment="1">
      <alignment horizontal="left"/>
    </xf>
    <xf numFmtId="0" fontId="6" fillId="2" borderId="0" xfId="0" applyFont="1" applyFill="1" applyAlignment="1"/>
    <xf numFmtId="167" fontId="4" fillId="2" borderId="0" xfId="0" applyNumberFormat="1" applyFont="1" applyFill="1" applyAlignment="1">
      <alignment horizontal="left"/>
    </xf>
    <xf numFmtId="0" fontId="10" fillId="2" borderId="0" xfId="0" applyFont="1" applyFill="1" applyBorder="1" applyAlignment="1">
      <alignment horizontal="right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left" vertical="justify"/>
    </xf>
    <xf numFmtId="0" fontId="10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4" fillId="2" borderId="0" xfId="0" applyFont="1" applyFill="1" applyBorder="1"/>
    <xf numFmtId="0" fontId="10" fillId="2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vertical="center" wrapText="1"/>
    </xf>
    <xf numFmtId="0" fontId="10" fillId="2" borderId="1" xfId="5" applyFont="1" applyFill="1" applyBorder="1" applyAlignment="1">
      <alignment horizontal="left" vertical="center"/>
    </xf>
    <xf numFmtId="164" fontId="10" fillId="2" borderId="1" xfId="0" applyNumberFormat="1" applyFont="1" applyFill="1" applyBorder="1" applyAlignment="1">
      <alignment horizontal="left"/>
    </xf>
    <xf numFmtId="165" fontId="10" fillId="2" borderId="1" xfId="0" applyNumberFormat="1" applyFont="1" applyFill="1" applyBorder="1" applyAlignment="1">
      <alignment horizontal="left"/>
    </xf>
    <xf numFmtId="166" fontId="10" fillId="2" borderId="1" xfId="0" applyNumberFormat="1" applyFont="1" applyFill="1" applyBorder="1" applyAlignment="1">
      <alignment horizontal="left"/>
    </xf>
    <xf numFmtId="0" fontId="10" fillId="3" borderId="1" xfId="2" applyFont="1" applyFill="1" applyBorder="1" applyAlignment="1">
      <alignment horizontal="left"/>
    </xf>
    <xf numFmtId="0" fontId="10" fillId="3" borderId="1" xfId="2" applyFont="1" applyFill="1" applyBorder="1" applyAlignment="1">
      <alignment horizontal="left" vertical="center"/>
    </xf>
    <xf numFmtId="0" fontId="10" fillId="3" borderId="1" xfId="0" applyFont="1" applyFill="1" applyBorder="1" applyAlignment="1">
      <alignment vertical="center" wrapText="1"/>
    </xf>
    <xf numFmtId="0" fontId="4" fillId="0" borderId="0" xfId="0" applyFont="1"/>
    <xf numFmtId="0" fontId="10" fillId="2" borderId="1" xfId="7" applyFont="1" applyFill="1" applyBorder="1" applyAlignment="1">
      <alignment horizontal="left"/>
    </xf>
    <xf numFmtId="0" fontId="10" fillId="2" borderId="1" xfId="7" applyFont="1" applyFill="1" applyBorder="1" applyAlignment="1">
      <alignment horizontal="left" vertical="center"/>
    </xf>
    <xf numFmtId="2" fontId="10" fillId="2" borderId="1" xfId="7" applyNumberFormat="1" applyFont="1" applyFill="1" applyBorder="1" applyAlignment="1">
      <alignment horizontal="left"/>
    </xf>
    <xf numFmtId="1" fontId="10" fillId="2" borderId="1" xfId="7" applyNumberFormat="1" applyFont="1" applyFill="1" applyBorder="1" applyAlignment="1">
      <alignment horizontal="left"/>
    </xf>
    <xf numFmtId="2" fontId="4" fillId="0" borderId="0" xfId="0" applyNumberFormat="1" applyFont="1"/>
    <xf numFmtId="0" fontId="10" fillId="4" borderId="1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 wrapText="1"/>
    </xf>
    <xf numFmtId="2" fontId="10" fillId="4" borderId="1" xfId="0" applyNumberFormat="1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/>
    </xf>
    <xf numFmtId="0" fontId="10" fillId="4" borderId="1" xfId="0" applyFont="1" applyFill="1" applyBorder="1" applyAlignment="1">
      <alignment vertical="center" wrapText="1"/>
    </xf>
    <xf numFmtId="164" fontId="14" fillId="4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2" fontId="10" fillId="3" borderId="1" xfId="0" applyNumberFormat="1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/>
    </xf>
    <xf numFmtId="164" fontId="16" fillId="3" borderId="1" xfId="0" applyNumberFormat="1" applyFont="1" applyFill="1" applyBorder="1" applyAlignment="1">
      <alignment horizontal="center" vertical="center" wrapText="1"/>
    </xf>
    <xf numFmtId="10" fontId="14" fillId="4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2" fontId="10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2" fontId="10" fillId="2" borderId="0" xfId="0" applyNumberFormat="1" applyFont="1" applyFill="1" applyAlignment="1">
      <alignment horizontal="center" vertical="center" wrapText="1"/>
    </xf>
    <xf numFmtId="0" fontId="10" fillId="2" borderId="0" xfId="0" applyFont="1" applyFill="1" applyAlignment="1">
      <alignment horizontal="left"/>
    </xf>
    <xf numFmtId="0" fontId="10" fillId="2" borderId="0" xfId="0" applyFont="1" applyFill="1" applyAlignment="1">
      <alignment vertical="center" wrapText="1"/>
    </xf>
    <xf numFmtId="10" fontId="14" fillId="2" borderId="0" xfId="0" applyNumberFormat="1" applyFont="1" applyFill="1" applyAlignment="1">
      <alignment horizontal="center" vertical="center" wrapText="1"/>
    </xf>
    <xf numFmtId="0" fontId="15" fillId="0" borderId="0" xfId="0" applyFont="1"/>
    <xf numFmtId="0" fontId="15" fillId="4" borderId="5" xfId="0" applyFont="1" applyFill="1" applyBorder="1" applyAlignment="1">
      <alignment horizontal="left" vertical="center" wrapText="1"/>
    </xf>
    <xf numFmtId="0" fontId="15" fillId="4" borderId="6" xfId="0" applyFont="1" applyFill="1" applyBorder="1" applyAlignment="1">
      <alignment horizontal="left" vertical="center" wrapText="1"/>
    </xf>
    <xf numFmtId="0" fontId="15" fillId="4" borderId="7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2" fontId="10" fillId="3" borderId="2" xfId="0" applyNumberFormat="1" applyFont="1" applyFill="1" applyBorder="1" applyAlignment="1">
      <alignment horizontal="center" vertical="center" wrapText="1"/>
    </xf>
    <xf numFmtId="2" fontId="10" fillId="3" borderId="3" xfId="0" applyNumberFormat="1" applyFont="1" applyFill="1" applyBorder="1" applyAlignment="1">
      <alignment horizontal="center" vertical="center" wrapText="1"/>
    </xf>
    <xf numFmtId="2" fontId="10" fillId="3" borderId="4" xfId="0" applyNumberFormat="1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center" vertical="center" wrapText="1"/>
    </xf>
    <xf numFmtId="10" fontId="14" fillId="3" borderId="1" xfId="0" applyNumberFormat="1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left" vertical="center" wrapText="1"/>
    </xf>
    <xf numFmtId="0" fontId="15" fillId="3" borderId="7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166" fontId="10" fillId="3" borderId="2" xfId="0" applyNumberFormat="1" applyFont="1" applyFill="1" applyBorder="1" applyAlignment="1">
      <alignment horizontal="center" vertical="center"/>
    </xf>
    <xf numFmtId="166" fontId="10" fillId="3" borderId="3" xfId="0" applyNumberFormat="1" applyFont="1" applyFill="1" applyBorder="1" applyAlignment="1">
      <alignment horizontal="center" vertical="center"/>
    </xf>
    <xf numFmtId="166" fontId="10" fillId="3" borderId="4" xfId="0" applyNumberFormat="1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left" vertical="center"/>
    </xf>
    <xf numFmtId="0" fontId="10" fillId="3" borderId="3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left" vertical="center"/>
    </xf>
    <xf numFmtId="0" fontId="10" fillId="3" borderId="2" xfId="2" applyFont="1" applyFill="1" applyBorder="1" applyAlignment="1">
      <alignment horizontal="left" vertical="center" wrapText="1"/>
    </xf>
    <xf numFmtId="0" fontId="10" fillId="3" borderId="3" xfId="2" applyFont="1" applyFill="1" applyBorder="1" applyAlignment="1">
      <alignment horizontal="left" vertical="center" wrapText="1"/>
    </xf>
    <xf numFmtId="0" fontId="10" fillId="3" borderId="4" xfId="2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14" fillId="3" borderId="4" xfId="0" applyFont="1" applyFill="1" applyBorder="1" applyAlignment="1">
      <alignment horizontal="left" vertical="center" wrapText="1"/>
    </xf>
    <xf numFmtId="166" fontId="10" fillId="3" borderId="2" xfId="0" applyNumberFormat="1" applyFont="1" applyFill="1" applyBorder="1" applyAlignment="1">
      <alignment horizontal="left" vertical="center"/>
    </xf>
    <xf numFmtId="166" fontId="10" fillId="3" borderId="3" xfId="0" applyNumberFormat="1" applyFont="1" applyFill="1" applyBorder="1" applyAlignment="1">
      <alignment horizontal="left" vertical="center"/>
    </xf>
    <xf numFmtId="166" fontId="10" fillId="3" borderId="4" xfId="0" applyNumberFormat="1" applyFont="1" applyFill="1" applyBorder="1" applyAlignment="1">
      <alignment horizontal="left" vertical="center"/>
    </xf>
    <xf numFmtId="2" fontId="10" fillId="3" borderId="2" xfId="0" applyNumberFormat="1" applyFont="1" applyFill="1" applyBorder="1" applyAlignment="1">
      <alignment horizontal="left" vertical="center"/>
    </xf>
    <xf numFmtId="2" fontId="10" fillId="3" borderId="3" xfId="0" applyNumberFormat="1" applyFont="1" applyFill="1" applyBorder="1" applyAlignment="1">
      <alignment horizontal="left" vertical="center"/>
    </xf>
    <xf numFmtId="2" fontId="10" fillId="3" borderId="4" xfId="0" applyNumberFormat="1" applyFont="1" applyFill="1" applyBorder="1" applyAlignment="1">
      <alignment horizontal="left" vertical="center"/>
    </xf>
    <xf numFmtId="2" fontId="14" fillId="3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 wrapText="1"/>
    </xf>
    <xf numFmtId="166" fontId="10" fillId="2" borderId="1" xfId="0" applyNumberFormat="1" applyFont="1" applyFill="1" applyBorder="1" applyAlignment="1">
      <alignment vertical="center"/>
    </xf>
    <xf numFmtId="2" fontId="10" fillId="2" borderId="1" xfId="0" applyNumberFormat="1" applyFont="1" applyFill="1" applyBorder="1" applyAlignment="1">
      <alignment horizontal="left" vertical="center"/>
    </xf>
    <xf numFmtId="0" fontId="10" fillId="2" borderId="1" xfId="7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/>
    </xf>
    <xf numFmtId="1" fontId="10" fillId="2" borderId="1" xfId="0" applyNumberFormat="1" applyFont="1" applyFill="1" applyBorder="1" applyAlignment="1">
      <alignment vertical="center"/>
    </xf>
    <xf numFmtId="0" fontId="10" fillId="2" borderId="2" xfId="7" applyFont="1" applyFill="1" applyBorder="1" applyAlignment="1">
      <alignment horizontal="center" vertical="center"/>
    </xf>
    <xf numFmtId="0" fontId="10" fillId="2" borderId="3" xfId="7" applyFont="1" applyFill="1" applyBorder="1" applyAlignment="1">
      <alignment horizontal="center" vertical="center"/>
    </xf>
    <xf numFmtId="0" fontId="10" fillId="2" borderId="4" xfId="7" applyFont="1" applyFill="1" applyBorder="1" applyAlignment="1">
      <alignment horizontal="center" vertical="center"/>
    </xf>
    <xf numFmtId="0" fontId="10" fillId="2" borderId="2" xfId="2" applyFont="1" applyFill="1" applyBorder="1" applyAlignment="1">
      <alignment horizontal="left" vertical="center" wrapText="1"/>
    </xf>
    <xf numFmtId="0" fontId="10" fillId="2" borderId="3" xfId="2" applyFont="1" applyFill="1" applyBorder="1" applyAlignment="1">
      <alignment horizontal="left" vertical="center" wrapText="1"/>
    </xf>
    <xf numFmtId="0" fontId="10" fillId="2" borderId="4" xfId="2" applyFont="1" applyFill="1" applyBorder="1" applyAlignment="1">
      <alignment horizontal="left" vertical="center" wrapText="1"/>
    </xf>
    <xf numFmtId="0" fontId="10" fillId="2" borderId="2" xfId="2" applyFont="1" applyFill="1" applyBorder="1" applyAlignment="1">
      <alignment horizontal="left" vertical="center"/>
    </xf>
    <xf numFmtId="0" fontId="10" fillId="2" borderId="3" xfId="2" applyFont="1" applyFill="1" applyBorder="1" applyAlignment="1">
      <alignment horizontal="left" vertical="center"/>
    </xf>
    <xf numFmtId="0" fontId="10" fillId="2" borderId="4" xfId="2" applyFont="1" applyFill="1" applyBorder="1" applyAlignment="1">
      <alignment horizontal="left" vertical="center"/>
    </xf>
    <xf numFmtId="0" fontId="10" fillId="2" borderId="2" xfId="7" applyFont="1" applyFill="1" applyBorder="1" applyAlignment="1">
      <alignment horizontal="left" vertical="center" wrapText="1"/>
    </xf>
    <xf numFmtId="0" fontId="10" fillId="2" borderId="3" xfId="7" applyFont="1" applyFill="1" applyBorder="1" applyAlignment="1">
      <alignment horizontal="left" vertical="center" wrapText="1"/>
    </xf>
    <xf numFmtId="0" fontId="10" fillId="2" borderId="4" xfId="7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/>
    </xf>
    <xf numFmtId="1" fontId="10" fillId="2" borderId="2" xfId="0" applyNumberFormat="1" applyFont="1" applyFill="1" applyBorder="1" applyAlignment="1">
      <alignment vertical="center"/>
    </xf>
    <xf numFmtId="1" fontId="10" fillId="2" borderId="3" xfId="0" applyNumberFormat="1" applyFont="1" applyFill="1" applyBorder="1" applyAlignment="1">
      <alignment vertical="center"/>
    </xf>
    <xf numFmtId="1" fontId="10" fillId="2" borderId="4" xfId="0" applyNumberFormat="1" applyFont="1" applyFill="1" applyBorder="1" applyAlignment="1">
      <alignment vertical="center"/>
    </xf>
    <xf numFmtId="2" fontId="10" fillId="2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166" fontId="10" fillId="2" borderId="1" xfId="0" applyNumberFormat="1" applyFont="1" applyFill="1" applyBorder="1" applyAlignment="1">
      <alignment horizontal="center" vertical="center"/>
    </xf>
    <xf numFmtId="166" fontId="10" fillId="3" borderId="2" xfId="0" applyNumberFormat="1" applyFont="1" applyFill="1" applyBorder="1" applyAlignment="1">
      <alignment vertical="center"/>
    </xf>
    <xf numFmtId="166" fontId="10" fillId="3" borderId="3" xfId="0" applyNumberFormat="1" applyFont="1" applyFill="1" applyBorder="1" applyAlignment="1">
      <alignment vertical="center"/>
    </xf>
    <xf numFmtId="166" fontId="10" fillId="3" borderId="4" xfId="0" applyNumberFormat="1" applyFont="1" applyFill="1" applyBorder="1" applyAlignment="1">
      <alignment vertical="center"/>
    </xf>
    <xf numFmtId="0" fontId="10" fillId="2" borderId="1" xfId="2" applyFont="1" applyFill="1" applyBorder="1" applyAlignment="1">
      <alignment horizontal="left" vertical="center" wrapText="1"/>
    </xf>
    <xf numFmtId="0" fontId="10" fillId="2" borderId="1" xfId="2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2" fontId="10" fillId="0" borderId="2" xfId="0" applyNumberFormat="1" applyFont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 wrapText="1"/>
    </xf>
    <xf numFmtId="2" fontId="10" fillId="0" borderId="4" xfId="0" applyNumberFormat="1" applyFont="1" applyBorder="1" applyAlignment="1">
      <alignment horizontal="center" vertical="center" wrapText="1"/>
    </xf>
    <xf numFmtId="166" fontId="10" fillId="2" borderId="1" xfId="0" applyNumberFormat="1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right"/>
    </xf>
    <xf numFmtId="2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8" fillId="2" borderId="0" xfId="0" applyFont="1" applyFill="1" applyBorder="1" applyAlignment="1">
      <alignment horizontal="right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textRotation="90" wrapText="1"/>
    </xf>
    <xf numFmtId="0" fontId="10" fillId="0" borderId="4" xfId="0" applyFont="1" applyBorder="1" applyAlignment="1">
      <alignment horizontal="center" vertical="center" textRotation="90" wrapText="1"/>
    </xf>
  </cellXfs>
  <cellStyles count="8">
    <cellStyle name="Normal" xfId="0" builtinId="0"/>
    <cellStyle name="Normal 10" xfId="7"/>
    <cellStyle name="Normal 2" xfId="1"/>
    <cellStyle name="Normal 2 2" xfId="2"/>
    <cellStyle name="Normal 3" xfId="3"/>
    <cellStyle name="Normal 3 2" xfId="4"/>
    <cellStyle name="Обычный 2" xfId="5"/>
    <cellStyle name="Обычный 2 2" xfId="6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8"/>
  <sheetViews>
    <sheetView tabSelected="1" view="pageBreakPreview" topLeftCell="A27" zoomScaleNormal="100" zoomScaleSheetLayoutView="100" workbookViewId="0">
      <selection activeCell="Y14" sqref="Y14"/>
    </sheetView>
  </sheetViews>
  <sheetFormatPr defaultRowHeight="12.75" x14ac:dyDescent="0.2"/>
  <cols>
    <col min="1" max="1" width="4.85546875" style="28" customWidth="1"/>
    <col min="2" max="2" width="0" style="28" hidden="1" customWidth="1"/>
    <col min="3" max="3" width="45.5703125" style="28" customWidth="1"/>
    <col min="4" max="5" width="9.140625" style="28"/>
    <col min="6" max="18" width="0" style="28" hidden="1" customWidth="1"/>
    <col min="19" max="19" width="9.140625" style="28"/>
    <col min="20" max="20" width="11.5703125" style="28" customWidth="1"/>
    <col min="21" max="16384" width="9.140625" style="28"/>
  </cols>
  <sheetData>
    <row r="1" spans="1:24" s="1" customFormat="1" x14ac:dyDescent="0.2">
      <c r="A1" s="145" t="s">
        <v>52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</row>
    <row r="2" spans="1:24" s="1" customFormat="1" x14ac:dyDescent="0.2"/>
    <row r="3" spans="1:24" s="1" customFormat="1" ht="15" customHeight="1" x14ac:dyDescent="0.2">
      <c r="A3" s="145" t="s">
        <v>53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</row>
    <row r="4" spans="1:24" s="1" customFormat="1" ht="15" customHeight="1" x14ac:dyDescent="0.2">
      <c r="A4" s="145" t="s">
        <v>90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2"/>
      <c r="V4" s="2"/>
      <c r="W4" s="2"/>
      <c r="X4" s="2"/>
    </row>
    <row r="5" spans="1:24" s="1" customFormat="1" ht="15" customHeigh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4" s="1" customFormat="1" ht="14.25" hidden="1" x14ac:dyDescent="0.2">
      <c r="A6" s="146" t="s">
        <v>24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</row>
    <row r="7" spans="1:24" s="1" customFormat="1" ht="15" hidden="1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24" s="1" customFormat="1" ht="13.5" hidden="1" x14ac:dyDescent="0.2">
      <c r="A8" s="5"/>
      <c r="J8" s="145" t="s">
        <v>20</v>
      </c>
      <c r="K8" s="145"/>
      <c r="L8" s="147" t="s">
        <v>21</v>
      </c>
      <c r="M8" s="147"/>
      <c r="N8" s="147"/>
      <c r="O8" s="147"/>
      <c r="P8" s="6">
        <v>2536.73</v>
      </c>
    </row>
    <row r="9" spans="1:24" s="1" customFormat="1" ht="13.5" hidden="1" x14ac:dyDescent="0.2">
      <c r="A9" s="149" t="s">
        <v>18</v>
      </c>
      <c r="B9" s="149"/>
      <c r="C9" s="149"/>
      <c r="D9" s="149"/>
      <c r="E9" s="149"/>
      <c r="F9" s="150">
        <f>P101</f>
        <v>0</v>
      </c>
      <c r="G9" s="151"/>
      <c r="H9" s="7" t="s">
        <v>19</v>
      </c>
      <c r="L9" s="147" t="s">
        <v>22</v>
      </c>
      <c r="M9" s="147"/>
      <c r="N9" s="147"/>
      <c r="O9" s="147"/>
      <c r="P9" s="6">
        <v>3159.13</v>
      </c>
    </row>
    <row r="10" spans="1:24" s="1" customFormat="1" ht="13.5" hidden="1" x14ac:dyDescent="0.2">
      <c r="A10" s="5"/>
      <c r="K10" s="152" t="s">
        <v>23</v>
      </c>
      <c r="L10" s="152"/>
      <c r="M10" s="152"/>
      <c r="N10" s="152"/>
      <c r="O10" s="152"/>
      <c r="P10" s="8">
        <v>1.0571999999999999</v>
      </c>
    </row>
    <row r="11" spans="1:24" s="1" customFormat="1" ht="13.5" hidden="1" x14ac:dyDescent="0.2">
      <c r="A11" s="5"/>
      <c r="K11" s="9"/>
      <c r="L11" s="9"/>
      <c r="M11" s="9"/>
      <c r="N11" s="9"/>
      <c r="O11" s="9"/>
      <c r="P11" s="3"/>
    </row>
    <row r="12" spans="1:24" s="1" customFormat="1" ht="22.5" customHeight="1" x14ac:dyDescent="0.2">
      <c r="A12" s="153" t="s">
        <v>0</v>
      </c>
      <c r="B12" s="156" t="s">
        <v>1</v>
      </c>
      <c r="C12" s="153" t="s">
        <v>54</v>
      </c>
      <c r="D12" s="156" t="s">
        <v>55</v>
      </c>
      <c r="E12" s="156" t="s">
        <v>56</v>
      </c>
      <c r="F12" s="156" t="s">
        <v>2</v>
      </c>
      <c r="G12" s="148" t="s">
        <v>3</v>
      </c>
      <c r="H12" s="148"/>
      <c r="I12" s="148"/>
      <c r="J12" s="148"/>
      <c r="K12" s="148"/>
      <c r="L12" s="148"/>
      <c r="M12" s="148"/>
      <c r="N12" s="148"/>
      <c r="O12" s="148"/>
      <c r="P12" s="148" t="s">
        <v>4</v>
      </c>
      <c r="Q12" s="148" t="s">
        <v>5</v>
      </c>
      <c r="R12" s="10" t="s">
        <v>5</v>
      </c>
      <c r="S12" s="148" t="s">
        <v>57</v>
      </c>
      <c r="T12" s="148" t="s">
        <v>58</v>
      </c>
    </row>
    <row r="13" spans="1:24" s="1" customFormat="1" ht="13.5" customHeight="1" x14ac:dyDescent="0.2">
      <c r="A13" s="154"/>
      <c r="B13" s="157"/>
      <c r="C13" s="154"/>
      <c r="D13" s="157"/>
      <c r="E13" s="157"/>
      <c r="F13" s="157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0" t="s">
        <v>6</v>
      </c>
      <c r="S13" s="148"/>
      <c r="T13" s="148"/>
    </row>
    <row r="14" spans="1:24" s="1" customFormat="1" ht="20.25" customHeight="1" x14ac:dyDescent="0.2">
      <c r="A14" s="154"/>
      <c r="B14" s="157"/>
      <c r="C14" s="154"/>
      <c r="D14" s="157"/>
      <c r="E14" s="157"/>
      <c r="F14" s="157"/>
      <c r="G14" s="148" t="s">
        <v>7</v>
      </c>
      <c r="H14" s="148"/>
      <c r="I14" s="148" t="s">
        <v>8</v>
      </c>
      <c r="J14" s="148"/>
      <c r="K14" s="148" t="s">
        <v>9</v>
      </c>
      <c r="L14" s="148"/>
      <c r="M14" s="148"/>
      <c r="N14" s="148"/>
      <c r="O14" s="148"/>
      <c r="P14" s="148"/>
      <c r="Q14" s="148"/>
      <c r="R14" s="11">
        <f>P10</f>
        <v>1.0571999999999999</v>
      </c>
      <c r="S14" s="148"/>
      <c r="T14" s="148"/>
    </row>
    <row r="15" spans="1:24" s="15" customFormat="1" ht="42" x14ac:dyDescent="0.2">
      <c r="A15" s="155"/>
      <c r="B15" s="158"/>
      <c r="C15" s="155"/>
      <c r="D15" s="158"/>
      <c r="E15" s="158"/>
      <c r="F15" s="158"/>
      <c r="G15" s="12" t="s">
        <v>10</v>
      </c>
      <c r="H15" s="13" t="s">
        <v>11</v>
      </c>
      <c r="I15" s="12" t="s">
        <v>10</v>
      </c>
      <c r="J15" s="13" t="s">
        <v>11</v>
      </c>
      <c r="K15" s="13" t="s">
        <v>12</v>
      </c>
      <c r="L15" s="12" t="s">
        <v>13</v>
      </c>
      <c r="M15" s="13" t="s">
        <v>14</v>
      </c>
      <c r="N15" s="13" t="s">
        <v>15</v>
      </c>
      <c r="O15" s="12" t="s">
        <v>16</v>
      </c>
      <c r="P15" s="14" t="s">
        <v>17</v>
      </c>
      <c r="Q15" s="14" t="s">
        <v>17</v>
      </c>
      <c r="R15" s="14" t="s">
        <v>17</v>
      </c>
      <c r="S15" s="13" t="s">
        <v>59</v>
      </c>
      <c r="T15" s="13" t="s">
        <v>59</v>
      </c>
    </row>
    <row r="16" spans="1:24" s="15" customFormat="1" x14ac:dyDescent="0.2">
      <c r="A16" s="16">
        <v>1</v>
      </c>
      <c r="B16" s="16">
        <v>2</v>
      </c>
      <c r="C16" s="16">
        <v>2</v>
      </c>
      <c r="D16" s="16">
        <v>3</v>
      </c>
      <c r="E16" s="16">
        <v>4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  <c r="L16" s="16">
        <v>12</v>
      </c>
      <c r="M16" s="16">
        <v>13</v>
      </c>
      <c r="N16" s="16">
        <v>14</v>
      </c>
      <c r="O16" s="16">
        <v>15</v>
      </c>
      <c r="P16" s="16">
        <v>16</v>
      </c>
      <c r="Q16" s="16">
        <v>17</v>
      </c>
      <c r="R16" s="16">
        <v>18</v>
      </c>
      <c r="S16" s="17">
        <v>5</v>
      </c>
      <c r="T16" s="17">
        <v>6</v>
      </c>
    </row>
    <row r="17" spans="1:20" s="15" customFormat="1" ht="12.75" customHeight="1" x14ac:dyDescent="0.2">
      <c r="A17" s="101"/>
      <c r="B17" s="100"/>
      <c r="C17" s="134" t="s">
        <v>60</v>
      </c>
      <c r="D17" s="101"/>
      <c r="E17" s="144"/>
      <c r="F17" s="98">
        <f>H17+J17+R17</f>
        <v>0</v>
      </c>
      <c r="G17" s="119"/>
      <c r="H17" s="96">
        <f>G17*$P$8/1000</f>
        <v>0</v>
      </c>
      <c r="I17" s="119"/>
      <c r="J17" s="96">
        <f>I17*$P$9/1000</f>
        <v>0</v>
      </c>
      <c r="K17" s="18"/>
      <c r="L17" s="19"/>
      <c r="M17" s="18"/>
      <c r="N17" s="19"/>
      <c r="O17" s="20">
        <f t="shared" ref="O17:O72" si="0">M17*N17</f>
        <v>0</v>
      </c>
      <c r="P17" s="96">
        <f>E17*F17</f>
        <v>0</v>
      </c>
      <c r="Q17" s="96">
        <f>SUM(O17:O20)</f>
        <v>0</v>
      </c>
      <c r="R17" s="96">
        <f>Q17*1.02*1.05*$R$14</f>
        <v>0</v>
      </c>
      <c r="S17" s="138">
        <f>1.2695964</f>
        <v>1.2695964</v>
      </c>
      <c r="T17" s="141"/>
    </row>
    <row r="18" spans="1:20" s="15" customFormat="1" x14ac:dyDescent="0.2">
      <c r="A18" s="101"/>
      <c r="B18" s="100"/>
      <c r="C18" s="134"/>
      <c r="D18" s="101"/>
      <c r="E18" s="144"/>
      <c r="F18" s="98"/>
      <c r="G18" s="119"/>
      <c r="H18" s="96"/>
      <c r="I18" s="119"/>
      <c r="J18" s="96"/>
      <c r="K18" s="18"/>
      <c r="L18" s="19"/>
      <c r="M18" s="18"/>
      <c r="N18" s="19"/>
      <c r="O18" s="20">
        <f t="shared" si="0"/>
        <v>0</v>
      </c>
      <c r="P18" s="96"/>
      <c r="Q18" s="96"/>
      <c r="R18" s="96"/>
      <c r="S18" s="139"/>
      <c r="T18" s="142"/>
    </row>
    <row r="19" spans="1:20" s="15" customFormat="1" x14ac:dyDescent="0.2">
      <c r="A19" s="101"/>
      <c r="B19" s="100"/>
      <c r="C19" s="134"/>
      <c r="D19" s="101"/>
      <c r="E19" s="144"/>
      <c r="F19" s="98"/>
      <c r="G19" s="119"/>
      <c r="H19" s="96"/>
      <c r="I19" s="119"/>
      <c r="J19" s="96"/>
      <c r="K19" s="18"/>
      <c r="L19" s="19"/>
      <c r="M19" s="18"/>
      <c r="N19" s="19"/>
      <c r="O19" s="20">
        <f t="shared" si="0"/>
        <v>0</v>
      </c>
      <c r="P19" s="96"/>
      <c r="Q19" s="96"/>
      <c r="R19" s="96"/>
      <c r="S19" s="139"/>
      <c r="T19" s="142"/>
    </row>
    <row r="20" spans="1:20" s="15" customFormat="1" x14ac:dyDescent="0.2">
      <c r="A20" s="101"/>
      <c r="B20" s="100"/>
      <c r="C20" s="134"/>
      <c r="D20" s="101"/>
      <c r="E20" s="144"/>
      <c r="F20" s="98"/>
      <c r="G20" s="119"/>
      <c r="H20" s="96"/>
      <c r="I20" s="119"/>
      <c r="J20" s="96"/>
      <c r="K20" s="18"/>
      <c r="L20" s="19"/>
      <c r="M20" s="18"/>
      <c r="N20" s="19"/>
      <c r="O20" s="20">
        <f t="shared" si="0"/>
        <v>0</v>
      </c>
      <c r="P20" s="96"/>
      <c r="Q20" s="96"/>
      <c r="R20" s="96"/>
      <c r="S20" s="140"/>
      <c r="T20" s="143"/>
    </row>
    <row r="21" spans="1:20" s="1" customFormat="1" ht="12.75" customHeight="1" x14ac:dyDescent="0.2">
      <c r="A21" s="101">
        <v>1</v>
      </c>
      <c r="B21" s="100" t="s">
        <v>37</v>
      </c>
      <c r="C21" s="100" t="s">
        <v>61</v>
      </c>
      <c r="D21" s="101" t="s">
        <v>84</v>
      </c>
      <c r="E21" s="102">
        <v>132</v>
      </c>
      <c r="F21" s="98">
        <f t="shared" ref="F21" si="1">H21+J21+R21</f>
        <v>4.5720969</v>
      </c>
      <c r="G21" s="118">
        <v>0.82599999999999996</v>
      </c>
      <c r="H21" s="96">
        <f t="shared" ref="H21" si="2">G21*$P$8/1000</f>
        <v>2.0953389800000002</v>
      </c>
      <c r="I21" s="95">
        <v>0.78400000000000003</v>
      </c>
      <c r="J21" s="96">
        <f t="shared" ref="J21" si="3">I21*$P$9/1000</f>
        <v>2.4767579199999998</v>
      </c>
      <c r="K21" s="18"/>
      <c r="L21" s="18"/>
      <c r="M21" s="18"/>
      <c r="N21" s="19"/>
      <c r="O21" s="20">
        <f t="shared" si="0"/>
        <v>0</v>
      </c>
      <c r="P21" s="96">
        <f t="shared" ref="P21" si="4">E21*F21</f>
        <v>603.51679079999997</v>
      </c>
      <c r="Q21" s="96">
        <f t="shared" ref="Q21" si="5">SUM(O21:O24)</f>
        <v>0</v>
      </c>
      <c r="R21" s="96">
        <f t="shared" ref="R21" si="6">Q21*1.02*1.05*$R$14</f>
        <v>0</v>
      </c>
      <c r="S21" s="94">
        <f>ROUND(F21*$S$17,3)</f>
        <v>5.8049999999999997</v>
      </c>
      <c r="T21" s="94">
        <f>+ROUND(E21*S21,3)</f>
        <v>766.26</v>
      </c>
    </row>
    <row r="22" spans="1:20" s="1" customFormat="1" ht="12.75" customHeight="1" x14ac:dyDescent="0.2">
      <c r="A22" s="101"/>
      <c r="B22" s="100"/>
      <c r="C22" s="100"/>
      <c r="D22" s="101"/>
      <c r="E22" s="102"/>
      <c r="F22" s="98"/>
      <c r="G22" s="118"/>
      <c r="H22" s="96"/>
      <c r="I22" s="95"/>
      <c r="J22" s="96"/>
      <c r="K22" s="18"/>
      <c r="L22" s="18"/>
      <c r="M22" s="18"/>
      <c r="N22" s="19"/>
      <c r="O22" s="20">
        <f t="shared" si="0"/>
        <v>0</v>
      </c>
      <c r="P22" s="96"/>
      <c r="Q22" s="96"/>
      <c r="R22" s="96"/>
      <c r="S22" s="94"/>
      <c r="T22" s="94"/>
    </row>
    <row r="23" spans="1:20" s="1" customFormat="1" ht="12.75" customHeight="1" x14ac:dyDescent="0.2">
      <c r="A23" s="101"/>
      <c r="B23" s="100"/>
      <c r="C23" s="100"/>
      <c r="D23" s="101"/>
      <c r="E23" s="102"/>
      <c r="F23" s="98"/>
      <c r="G23" s="118"/>
      <c r="H23" s="96"/>
      <c r="I23" s="95"/>
      <c r="J23" s="96"/>
      <c r="K23" s="18"/>
      <c r="L23" s="18"/>
      <c r="M23" s="18"/>
      <c r="N23" s="19"/>
      <c r="O23" s="20">
        <f t="shared" si="0"/>
        <v>0</v>
      </c>
      <c r="P23" s="96"/>
      <c r="Q23" s="96"/>
      <c r="R23" s="96"/>
      <c r="S23" s="94"/>
      <c r="T23" s="94"/>
    </row>
    <row r="24" spans="1:20" s="1" customFormat="1" ht="12.75" customHeight="1" x14ac:dyDescent="0.2">
      <c r="A24" s="101"/>
      <c r="B24" s="100"/>
      <c r="C24" s="100"/>
      <c r="D24" s="101"/>
      <c r="E24" s="102"/>
      <c r="F24" s="98"/>
      <c r="G24" s="118"/>
      <c r="H24" s="96"/>
      <c r="I24" s="95"/>
      <c r="J24" s="96"/>
      <c r="K24" s="18"/>
      <c r="L24" s="18"/>
      <c r="M24" s="18"/>
      <c r="N24" s="19"/>
      <c r="O24" s="20">
        <f t="shared" si="0"/>
        <v>0</v>
      </c>
      <c r="P24" s="96"/>
      <c r="Q24" s="96"/>
      <c r="R24" s="96"/>
      <c r="S24" s="94"/>
      <c r="T24" s="94"/>
    </row>
    <row r="25" spans="1:20" s="1" customFormat="1" ht="12.75" customHeight="1" x14ac:dyDescent="0.2">
      <c r="A25" s="101">
        <v>2</v>
      </c>
      <c r="B25" s="100" t="s">
        <v>36</v>
      </c>
      <c r="C25" s="100" t="s">
        <v>62</v>
      </c>
      <c r="D25" s="132" t="s">
        <v>63</v>
      </c>
      <c r="E25" s="102">
        <v>35</v>
      </c>
      <c r="F25" s="98">
        <f>H25+J25+R25</f>
        <v>1.1161612000000001</v>
      </c>
      <c r="G25" s="95">
        <v>0.44</v>
      </c>
      <c r="H25" s="96">
        <f t="shared" ref="H25:H81" si="7">G25*$P$8/1000</f>
        <v>1.1161612000000001</v>
      </c>
      <c r="I25" s="95"/>
      <c r="J25" s="96">
        <f t="shared" ref="J25:J81" si="8">I25*$P$9/1000</f>
        <v>0</v>
      </c>
      <c r="K25" s="18"/>
      <c r="L25" s="18"/>
      <c r="M25" s="18"/>
      <c r="N25" s="21"/>
      <c r="O25" s="20">
        <f t="shared" si="0"/>
        <v>0</v>
      </c>
      <c r="P25" s="96">
        <f>E25*F25</f>
        <v>39.065642000000004</v>
      </c>
      <c r="Q25" s="96">
        <f>SUM(O25:O28)</f>
        <v>0</v>
      </c>
      <c r="R25" s="96">
        <f t="shared" ref="R25" si="9">Q25*1.02*1.05*$R$14</f>
        <v>0</v>
      </c>
      <c r="S25" s="94">
        <f t="shared" ref="S25" si="10">ROUND(F25*$S$17,3)</f>
        <v>1.417</v>
      </c>
      <c r="T25" s="94">
        <f t="shared" ref="T25" si="11">+ROUND(E25*S25,3)</f>
        <v>49.594999999999999</v>
      </c>
    </row>
    <row r="26" spans="1:20" s="1" customFormat="1" ht="12.75" customHeight="1" x14ac:dyDescent="0.2">
      <c r="A26" s="101"/>
      <c r="B26" s="100"/>
      <c r="C26" s="100"/>
      <c r="D26" s="133"/>
      <c r="E26" s="102"/>
      <c r="F26" s="98"/>
      <c r="G26" s="95"/>
      <c r="H26" s="96"/>
      <c r="I26" s="95"/>
      <c r="J26" s="96"/>
      <c r="K26" s="18"/>
      <c r="L26" s="18"/>
      <c r="M26" s="18"/>
      <c r="N26" s="19"/>
      <c r="O26" s="20">
        <f t="shared" si="0"/>
        <v>0</v>
      </c>
      <c r="P26" s="96"/>
      <c r="Q26" s="96"/>
      <c r="R26" s="96"/>
      <c r="S26" s="94"/>
      <c r="T26" s="94"/>
    </row>
    <row r="27" spans="1:20" s="1" customFormat="1" ht="12.75" customHeight="1" x14ac:dyDescent="0.2">
      <c r="A27" s="101"/>
      <c r="B27" s="100"/>
      <c r="C27" s="100"/>
      <c r="D27" s="133"/>
      <c r="E27" s="102"/>
      <c r="F27" s="98"/>
      <c r="G27" s="95"/>
      <c r="H27" s="96"/>
      <c r="I27" s="95"/>
      <c r="J27" s="96"/>
      <c r="K27" s="18"/>
      <c r="L27" s="18"/>
      <c r="M27" s="18"/>
      <c r="N27" s="19"/>
      <c r="O27" s="20">
        <f t="shared" si="0"/>
        <v>0</v>
      </c>
      <c r="P27" s="96"/>
      <c r="Q27" s="96"/>
      <c r="R27" s="96"/>
      <c r="S27" s="94"/>
      <c r="T27" s="94"/>
    </row>
    <row r="28" spans="1:20" s="1" customFormat="1" ht="12.75" customHeight="1" x14ac:dyDescent="0.2">
      <c r="A28" s="101"/>
      <c r="B28" s="100"/>
      <c r="C28" s="100"/>
      <c r="D28" s="133"/>
      <c r="E28" s="102"/>
      <c r="F28" s="98"/>
      <c r="G28" s="95"/>
      <c r="H28" s="96"/>
      <c r="I28" s="95"/>
      <c r="J28" s="96"/>
      <c r="K28" s="18"/>
      <c r="L28" s="18"/>
      <c r="M28" s="18"/>
      <c r="N28" s="19"/>
      <c r="O28" s="20">
        <f t="shared" si="0"/>
        <v>0</v>
      </c>
      <c r="P28" s="96"/>
      <c r="Q28" s="96"/>
      <c r="R28" s="96"/>
      <c r="S28" s="94"/>
      <c r="T28" s="94"/>
    </row>
    <row r="29" spans="1:20" s="1" customFormat="1" ht="12.75" customHeight="1" x14ac:dyDescent="0.2">
      <c r="A29" s="101">
        <v>3</v>
      </c>
      <c r="B29" s="115" t="s">
        <v>35</v>
      </c>
      <c r="C29" s="115" t="s">
        <v>64</v>
      </c>
      <c r="D29" s="120" t="s">
        <v>84</v>
      </c>
      <c r="E29" s="135">
        <v>7.56</v>
      </c>
      <c r="F29" s="98">
        <f>H29+J29+R29</f>
        <v>2.7904030000000004</v>
      </c>
      <c r="G29" s="95">
        <v>1.1000000000000001</v>
      </c>
      <c r="H29" s="96">
        <f t="shared" si="7"/>
        <v>2.7904030000000004</v>
      </c>
      <c r="I29" s="95"/>
      <c r="J29" s="96">
        <f t="shared" si="8"/>
        <v>0</v>
      </c>
      <c r="K29" s="18"/>
      <c r="L29" s="18"/>
      <c r="M29" s="18"/>
      <c r="N29" s="21"/>
      <c r="O29" s="20">
        <f t="shared" si="0"/>
        <v>0</v>
      </c>
      <c r="P29" s="96">
        <f>E29*F29</f>
        <v>21.095446680000002</v>
      </c>
      <c r="Q29" s="96">
        <f>SUM(O29:O32)</f>
        <v>0</v>
      </c>
      <c r="R29" s="96">
        <f t="shared" ref="R29" si="12">Q29*1.02*1.05*$R$14</f>
        <v>0</v>
      </c>
      <c r="S29" s="94">
        <f t="shared" ref="S29" si="13">ROUND(F29*$S$17,3)</f>
        <v>3.5430000000000001</v>
      </c>
      <c r="T29" s="94">
        <f t="shared" ref="T29" si="14">+ROUND(E29*S29,3)</f>
        <v>26.785</v>
      </c>
    </row>
    <row r="30" spans="1:20" s="1" customFormat="1" ht="12.75" customHeight="1" x14ac:dyDescent="0.2">
      <c r="A30" s="101"/>
      <c r="B30" s="116"/>
      <c r="C30" s="116"/>
      <c r="D30" s="121"/>
      <c r="E30" s="135"/>
      <c r="F30" s="98"/>
      <c r="G30" s="95"/>
      <c r="H30" s="96"/>
      <c r="I30" s="95"/>
      <c r="J30" s="96"/>
      <c r="K30" s="18"/>
      <c r="L30" s="18"/>
      <c r="M30" s="18"/>
      <c r="N30" s="19"/>
      <c r="O30" s="20">
        <f t="shared" si="0"/>
        <v>0</v>
      </c>
      <c r="P30" s="96"/>
      <c r="Q30" s="96"/>
      <c r="R30" s="96"/>
      <c r="S30" s="94"/>
      <c r="T30" s="94"/>
    </row>
    <row r="31" spans="1:20" s="1" customFormat="1" ht="12.75" customHeight="1" x14ac:dyDescent="0.2">
      <c r="A31" s="101"/>
      <c r="B31" s="116"/>
      <c r="C31" s="116"/>
      <c r="D31" s="121"/>
      <c r="E31" s="135"/>
      <c r="F31" s="98"/>
      <c r="G31" s="95"/>
      <c r="H31" s="96"/>
      <c r="I31" s="95"/>
      <c r="J31" s="96"/>
      <c r="K31" s="18"/>
      <c r="L31" s="18"/>
      <c r="M31" s="22"/>
      <c r="N31" s="19"/>
      <c r="O31" s="20">
        <f t="shared" si="0"/>
        <v>0</v>
      </c>
      <c r="P31" s="96"/>
      <c r="Q31" s="96"/>
      <c r="R31" s="96"/>
      <c r="S31" s="94"/>
      <c r="T31" s="94"/>
    </row>
    <row r="32" spans="1:20" s="1" customFormat="1" ht="12.75" customHeight="1" x14ac:dyDescent="0.2">
      <c r="A32" s="101"/>
      <c r="B32" s="117"/>
      <c r="C32" s="117"/>
      <c r="D32" s="122"/>
      <c r="E32" s="135"/>
      <c r="F32" s="98"/>
      <c r="G32" s="95"/>
      <c r="H32" s="96"/>
      <c r="I32" s="95"/>
      <c r="J32" s="96"/>
      <c r="K32" s="18"/>
      <c r="L32" s="18"/>
      <c r="M32" s="18"/>
      <c r="N32" s="19"/>
      <c r="O32" s="20">
        <f t="shared" si="0"/>
        <v>0</v>
      </c>
      <c r="P32" s="96"/>
      <c r="Q32" s="96"/>
      <c r="R32" s="96"/>
      <c r="S32" s="94"/>
      <c r="T32" s="94"/>
    </row>
    <row r="33" spans="1:20" s="1" customFormat="1" ht="12.75" customHeight="1" x14ac:dyDescent="0.2">
      <c r="A33" s="101">
        <v>4</v>
      </c>
      <c r="B33" s="100" t="s">
        <v>34</v>
      </c>
      <c r="C33" s="100" t="s">
        <v>65</v>
      </c>
      <c r="D33" s="133" t="s">
        <v>85</v>
      </c>
      <c r="E33" s="102">
        <v>1100</v>
      </c>
      <c r="F33" s="98">
        <f>H33+J33+R33</f>
        <v>5.5284775000000008E-2</v>
      </c>
      <c r="G33" s="95"/>
      <c r="H33" s="96">
        <f t="shared" si="7"/>
        <v>0</v>
      </c>
      <c r="I33" s="119">
        <v>1.7500000000000002E-2</v>
      </c>
      <c r="J33" s="96">
        <f t="shared" si="8"/>
        <v>5.5284775000000008E-2</v>
      </c>
      <c r="K33" s="18"/>
      <c r="L33" s="18"/>
      <c r="M33" s="18"/>
      <c r="N33" s="19"/>
      <c r="O33" s="20">
        <f t="shared" si="0"/>
        <v>0</v>
      </c>
      <c r="P33" s="96">
        <f>E33*F33</f>
        <v>60.813252500000011</v>
      </c>
      <c r="Q33" s="96">
        <f>SUM(O33:O36)</f>
        <v>0</v>
      </c>
      <c r="R33" s="96">
        <f t="shared" ref="R33" si="15">Q33*1.02*1.05*$R$14</f>
        <v>0</v>
      </c>
      <c r="S33" s="94">
        <f t="shared" ref="S33" si="16">ROUND(F33*$S$17,3)</f>
        <v>7.0000000000000007E-2</v>
      </c>
      <c r="T33" s="94">
        <f t="shared" ref="T33" si="17">+ROUND(E33*S33,3)</f>
        <v>77</v>
      </c>
    </row>
    <row r="34" spans="1:20" s="1" customFormat="1" ht="12.75" customHeight="1" x14ac:dyDescent="0.2">
      <c r="A34" s="101"/>
      <c r="B34" s="100"/>
      <c r="C34" s="100"/>
      <c r="D34" s="133"/>
      <c r="E34" s="102"/>
      <c r="F34" s="98"/>
      <c r="G34" s="95"/>
      <c r="H34" s="96"/>
      <c r="I34" s="119"/>
      <c r="J34" s="96"/>
      <c r="K34" s="18"/>
      <c r="L34" s="18"/>
      <c r="M34" s="18"/>
      <c r="N34" s="19"/>
      <c r="O34" s="20">
        <f t="shared" si="0"/>
        <v>0</v>
      </c>
      <c r="P34" s="96"/>
      <c r="Q34" s="96"/>
      <c r="R34" s="96"/>
      <c r="S34" s="94"/>
      <c r="T34" s="94"/>
    </row>
    <row r="35" spans="1:20" s="1" customFormat="1" ht="12.75" customHeight="1" x14ac:dyDescent="0.2">
      <c r="A35" s="101"/>
      <c r="B35" s="100"/>
      <c r="C35" s="100"/>
      <c r="D35" s="133"/>
      <c r="E35" s="102"/>
      <c r="F35" s="98"/>
      <c r="G35" s="95"/>
      <c r="H35" s="96"/>
      <c r="I35" s="119"/>
      <c r="J35" s="96"/>
      <c r="K35" s="18"/>
      <c r="L35" s="18"/>
      <c r="M35" s="23"/>
      <c r="N35" s="21"/>
      <c r="O35" s="20">
        <f t="shared" si="0"/>
        <v>0</v>
      </c>
      <c r="P35" s="96"/>
      <c r="Q35" s="96"/>
      <c r="R35" s="96"/>
      <c r="S35" s="94"/>
      <c r="T35" s="94"/>
    </row>
    <row r="36" spans="1:20" s="1" customFormat="1" x14ac:dyDescent="0.2">
      <c r="A36" s="101"/>
      <c r="B36" s="100"/>
      <c r="C36" s="100"/>
      <c r="D36" s="133"/>
      <c r="E36" s="102"/>
      <c r="F36" s="98"/>
      <c r="G36" s="95"/>
      <c r="H36" s="96"/>
      <c r="I36" s="119"/>
      <c r="J36" s="96"/>
      <c r="K36" s="18"/>
      <c r="L36" s="18"/>
      <c r="M36" s="18"/>
      <c r="N36" s="19"/>
      <c r="O36" s="20">
        <f t="shared" si="0"/>
        <v>0</v>
      </c>
      <c r="P36" s="96"/>
      <c r="Q36" s="96"/>
      <c r="R36" s="96"/>
      <c r="S36" s="94"/>
      <c r="T36" s="94"/>
    </row>
    <row r="37" spans="1:20" s="1" customFormat="1" ht="12.75" customHeight="1" x14ac:dyDescent="0.2">
      <c r="A37" s="101">
        <v>5</v>
      </c>
      <c r="B37" s="100" t="s">
        <v>45</v>
      </c>
      <c r="C37" s="100" t="s">
        <v>66</v>
      </c>
      <c r="D37" s="98" t="s">
        <v>67</v>
      </c>
      <c r="E37" s="102">
        <v>8</v>
      </c>
      <c r="F37" s="98">
        <f t="shared" ref="F37" si="18">H37+J37+R37</f>
        <v>25.616662599999998</v>
      </c>
      <c r="G37" s="95">
        <v>3.61</v>
      </c>
      <c r="H37" s="96">
        <f t="shared" ref="H37" si="19">G37*$P$8/1000</f>
        <v>9.1575952999999988</v>
      </c>
      <c r="I37" s="95">
        <v>5.21</v>
      </c>
      <c r="J37" s="96">
        <f t="shared" ref="J37" si="20">I37*$P$9/1000</f>
        <v>16.459067299999997</v>
      </c>
      <c r="K37" s="18"/>
      <c r="L37" s="18"/>
      <c r="M37" s="18"/>
      <c r="N37" s="19"/>
      <c r="O37" s="20">
        <f t="shared" si="0"/>
        <v>0</v>
      </c>
      <c r="P37" s="96">
        <f t="shared" ref="P37" si="21">E37*F37</f>
        <v>204.93330079999998</v>
      </c>
      <c r="Q37" s="96">
        <f t="shared" ref="Q37" si="22">SUM(O37:O40)</f>
        <v>0</v>
      </c>
      <c r="R37" s="96">
        <f t="shared" ref="R37" si="23">Q37*1.02*1.05*$R$14</f>
        <v>0</v>
      </c>
      <c r="S37" s="94">
        <f t="shared" ref="S37" si="24">ROUND(F37*$S$17,3)</f>
        <v>32.523000000000003</v>
      </c>
      <c r="T37" s="94">
        <f t="shared" ref="T37" si="25">+ROUND(E37*S37,3)</f>
        <v>260.18400000000003</v>
      </c>
    </row>
    <row r="38" spans="1:20" s="1" customFormat="1" ht="12.75" customHeight="1" x14ac:dyDescent="0.2">
      <c r="A38" s="101"/>
      <c r="B38" s="100"/>
      <c r="C38" s="100"/>
      <c r="D38" s="98"/>
      <c r="E38" s="102"/>
      <c r="F38" s="98"/>
      <c r="G38" s="95"/>
      <c r="H38" s="96"/>
      <c r="I38" s="95"/>
      <c r="J38" s="96"/>
      <c r="K38" s="18"/>
      <c r="L38" s="18"/>
      <c r="M38" s="18"/>
      <c r="N38" s="19"/>
      <c r="O38" s="20">
        <f t="shared" si="0"/>
        <v>0</v>
      </c>
      <c r="P38" s="96"/>
      <c r="Q38" s="96"/>
      <c r="R38" s="96"/>
      <c r="S38" s="94"/>
      <c r="T38" s="94"/>
    </row>
    <row r="39" spans="1:20" s="1" customFormat="1" ht="12.75" customHeight="1" x14ac:dyDescent="0.2">
      <c r="A39" s="101"/>
      <c r="B39" s="100"/>
      <c r="C39" s="100"/>
      <c r="D39" s="98"/>
      <c r="E39" s="102"/>
      <c r="F39" s="98"/>
      <c r="G39" s="95"/>
      <c r="H39" s="96"/>
      <c r="I39" s="95"/>
      <c r="J39" s="96"/>
      <c r="K39" s="18"/>
      <c r="L39" s="18"/>
      <c r="M39" s="18"/>
      <c r="N39" s="19"/>
      <c r="O39" s="20">
        <f t="shared" si="0"/>
        <v>0</v>
      </c>
      <c r="P39" s="96"/>
      <c r="Q39" s="96"/>
      <c r="R39" s="96"/>
      <c r="S39" s="94"/>
      <c r="T39" s="94"/>
    </row>
    <row r="40" spans="1:20" s="1" customFormat="1" ht="12.75" customHeight="1" x14ac:dyDescent="0.2">
      <c r="A40" s="101"/>
      <c r="B40" s="100"/>
      <c r="C40" s="100"/>
      <c r="D40" s="98"/>
      <c r="E40" s="102"/>
      <c r="F40" s="98"/>
      <c r="G40" s="95"/>
      <c r="H40" s="96"/>
      <c r="I40" s="95"/>
      <c r="J40" s="96"/>
      <c r="K40" s="18"/>
      <c r="L40" s="18"/>
      <c r="M40" s="18"/>
      <c r="N40" s="19"/>
      <c r="O40" s="20">
        <f t="shared" si="0"/>
        <v>0</v>
      </c>
      <c r="P40" s="96"/>
      <c r="Q40" s="96"/>
      <c r="R40" s="96"/>
      <c r="S40" s="94"/>
      <c r="T40" s="94"/>
    </row>
    <row r="41" spans="1:20" s="15" customFormat="1" ht="12.75" customHeight="1" x14ac:dyDescent="0.2">
      <c r="A41" s="101">
        <v>6</v>
      </c>
      <c r="B41" s="132" t="s">
        <v>27</v>
      </c>
      <c r="C41" s="132" t="s">
        <v>68</v>
      </c>
      <c r="D41" s="133" t="s">
        <v>69</v>
      </c>
      <c r="E41" s="102">
        <v>175</v>
      </c>
      <c r="F41" s="98">
        <f t="shared" ref="F41" si="26">H41+J41+R41</f>
        <v>2.5688897000000002</v>
      </c>
      <c r="G41" s="95">
        <v>0.39</v>
      </c>
      <c r="H41" s="96">
        <f t="shared" si="7"/>
        <v>0.98932470000000006</v>
      </c>
      <c r="I41" s="128">
        <v>0.5</v>
      </c>
      <c r="J41" s="96">
        <f t="shared" si="8"/>
        <v>1.5795650000000001</v>
      </c>
      <c r="K41" s="18"/>
      <c r="L41" s="18"/>
      <c r="M41" s="18"/>
      <c r="N41" s="19"/>
      <c r="O41" s="20">
        <f t="shared" si="0"/>
        <v>0</v>
      </c>
      <c r="P41" s="96">
        <f t="shared" ref="P41" si="27">E41*F41</f>
        <v>449.55569750000001</v>
      </c>
      <c r="Q41" s="96">
        <f t="shared" ref="Q41" si="28">SUM(O41:O44)</f>
        <v>0</v>
      </c>
      <c r="R41" s="96">
        <f t="shared" ref="R41" si="29">Q41*1.02*1.05*$R$14</f>
        <v>0</v>
      </c>
      <c r="S41" s="94">
        <f t="shared" ref="S41" si="30">ROUND(F41*$S$17,3)</f>
        <v>3.2610000000000001</v>
      </c>
      <c r="T41" s="94">
        <f t="shared" ref="T41" si="31">+ROUND(E41*S41,3)</f>
        <v>570.67499999999995</v>
      </c>
    </row>
    <row r="42" spans="1:20" s="15" customFormat="1" x14ac:dyDescent="0.2">
      <c r="A42" s="101"/>
      <c r="B42" s="132"/>
      <c r="C42" s="132"/>
      <c r="D42" s="133"/>
      <c r="E42" s="102"/>
      <c r="F42" s="98"/>
      <c r="G42" s="95"/>
      <c r="H42" s="96"/>
      <c r="I42" s="128"/>
      <c r="J42" s="96"/>
      <c r="K42" s="18"/>
      <c r="L42" s="18"/>
      <c r="M42" s="18"/>
      <c r="N42" s="19"/>
      <c r="O42" s="20">
        <f t="shared" si="0"/>
        <v>0</v>
      </c>
      <c r="P42" s="96"/>
      <c r="Q42" s="96"/>
      <c r="R42" s="96"/>
      <c r="S42" s="94"/>
      <c r="T42" s="94"/>
    </row>
    <row r="43" spans="1:20" s="15" customFormat="1" x14ac:dyDescent="0.2">
      <c r="A43" s="101"/>
      <c r="B43" s="132"/>
      <c r="C43" s="132"/>
      <c r="D43" s="133"/>
      <c r="E43" s="102"/>
      <c r="F43" s="98"/>
      <c r="G43" s="95"/>
      <c r="H43" s="96"/>
      <c r="I43" s="128"/>
      <c r="J43" s="96"/>
      <c r="K43" s="18"/>
      <c r="L43" s="18"/>
      <c r="M43" s="24"/>
      <c r="N43" s="19"/>
      <c r="O43" s="20">
        <f t="shared" si="0"/>
        <v>0</v>
      </c>
      <c r="P43" s="96"/>
      <c r="Q43" s="96"/>
      <c r="R43" s="96"/>
      <c r="S43" s="94"/>
      <c r="T43" s="94"/>
    </row>
    <row r="44" spans="1:20" s="15" customFormat="1" x14ac:dyDescent="0.2">
      <c r="A44" s="101"/>
      <c r="B44" s="132"/>
      <c r="C44" s="132"/>
      <c r="D44" s="133"/>
      <c r="E44" s="102"/>
      <c r="F44" s="98"/>
      <c r="G44" s="95"/>
      <c r="H44" s="96"/>
      <c r="I44" s="128"/>
      <c r="J44" s="96"/>
      <c r="K44" s="18"/>
      <c r="L44" s="18"/>
      <c r="M44" s="18"/>
      <c r="N44" s="19"/>
      <c r="O44" s="20">
        <f t="shared" si="0"/>
        <v>0</v>
      </c>
      <c r="P44" s="96"/>
      <c r="Q44" s="96"/>
      <c r="R44" s="96"/>
      <c r="S44" s="94"/>
      <c r="T44" s="94"/>
    </row>
    <row r="45" spans="1:20" ht="12.75" customHeight="1" x14ac:dyDescent="0.2">
      <c r="A45" s="78"/>
      <c r="B45" s="81"/>
      <c r="C45" s="84" t="s">
        <v>70</v>
      </c>
      <c r="D45" s="81"/>
      <c r="E45" s="129"/>
      <c r="F45" s="90">
        <f>H45+J45+R45</f>
        <v>3.8579090000000003</v>
      </c>
      <c r="G45" s="72">
        <v>0.4</v>
      </c>
      <c r="H45" s="64">
        <f>G45*$P$8/1000</f>
        <v>1.0146919999999999</v>
      </c>
      <c r="I45" s="75">
        <v>0.9</v>
      </c>
      <c r="J45" s="64">
        <f>I45*$P$9/1000</f>
        <v>2.8432170000000001</v>
      </c>
      <c r="K45" s="25"/>
      <c r="L45" s="25"/>
      <c r="M45" s="25"/>
      <c r="N45" s="26"/>
      <c r="O45" s="27">
        <f t="shared" si="0"/>
        <v>0</v>
      </c>
      <c r="P45" s="64">
        <f>E45*F45</f>
        <v>0</v>
      </c>
      <c r="Q45" s="64">
        <f>SUM(O45:O48)</f>
        <v>0</v>
      </c>
      <c r="R45" s="64">
        <f>Q45*1.02*1.05*$R$14</f>
        <v>0</v>
      </c>
      <c r="S45" s="136"/>
      <c r="T45" s="137">
        <f>SUM(T21:T44)</f>
        <v>1750.499</v>
      </c>
    </row>
    <row r="46" spans="1:20" ht="12.75" customHeight="1" x14ac:dyDescent="0.2">
      <c r="A46" s="79"/>
      <c r="B46" s="82"/>
      <c r="C46" s="85"/>
      <c r="D46" s="82"/>
      <c r="E46" s="130"/>
      <c r="F46" s="91"/>
      <c r="G46" s="73"/>
      <c r="H46" s="65"/>
      <c r="I46" s="76"/>
      <c r="J46" s="65"/>
      <c r="K46" s="25"/>
      <c r="L46" s="25"/>
      <c r="M46" s="25"/>
      <c r="N46" s="26"/>
      <c r="O46" s="27">
        <f t="shared" si="0"/>
        <v>0</v>
      </c>
      <c r="P46" s="65"/>
      <c r="Q46" s="65"/>
      <c r="R46" s="65"/>
      <c r="S46" s="136"/>
      <c r="T46" s="137"/>
    </row>
    <row r="47" spans="1:20" ht="12.75" customHeight="1" x14ac:dyDescent="0.2">
      <c r="A47" s="79"/>
      <c r="B47" s="82"/>
      <c r="C47" s="85"/>
      <c r="D47" s="82"/>
      <c r="E47" s="130"/>
      <c r="F47" s="91"/>
      <c r="G47" s="73"/>
      <c r="H47" s="65"/>
      <c r="I47" s="76"/>
      <c r="J47" s="65"/>
      <c r="K47" s="25"/>
      <c r="L47" s="25"/>
      <c r="M47" s="25"/>
      <c r="N47" s="26"/>
      <c r="O47" s="27">
        <f t="shared" si="0"/>
        <v>0</v>
      </c>
      <c r="P47" s="65"/>
      <c r="Q47" s="65"/>
      <c r="R47" s="65"/>
      <c r="S47" s="136"/>
      <c r="T47" s="137"/>
    </row>
    <row r="48" spans="1:20" ht="12.75" customHeight="1" x14ac:dyDescent="0.2">
      <c r="A48" s="80"/>
      <c r="B48" s="83"/>
      <c r="C48" s="86"/>
      <c r="D48" s="83"/>
      <c r="E48" s="131"/>
      <c r="F48" s="92"/>
      <c r="G48" s="74"/>
      <c r="H48" s="66"/>
      <c r="I48" s="77"/>
      <c r="J48" s="66"/>
      <c r="K48" s="25"/>
      <c r="L48" s="25"/>
      <c r="M48" s="25"/>
      <c r="N48" s="26"/>
      <c r="O48" s="27">
        <f t="shared" si="0"/>
        <v>0</v>
      </c>
      <c r="P48" s="66"/>
      <c r="Q48" s="66"/>
      <c r="R48" s="66"/>
      <c r="S48" s="136"/>
      <c r="T48" s="137"/>
    </row>
    <row r="49" spans="1:20" ht="12.75" customHeight="1" x14ac:dyDescent="0.2">
      <c r="A49" s="78"/>
      <c r="B49" s="81"/>
      <c r="C49" s="84" t="s">
        <v>71</v>
      </c>
      <c r="D49" s="81"/>
      <c r="E49" s="129"/>
      <c r="F49" s="90">
        <f>H49+J49+R49</f>
        <v>9.5537689999999991</v>
      </c>
      <c r="G49" s="72">
        <v>1.4</v>
      </c>
      <c r="H49" s="64">
        <f>G49*$P$8/1000</f>
        <v>3.5514220000000001</v>
      </c>
      <c r="I49" s="75">
        <v>1.9</v>
      </c>
      <c r="J49" s="64">
        <f>I49*$P$9/1000</f>
        <v>6.0023469999999994</v>
      </c>
      <c r="K49" s="25"/>
      <c r="L49" s="25"/>
      <c r="M49" s="25"/>
      <c r="N49" s="26"/>
      <c r="O49" s="27">
        <f t="shared" si="0"/>
        <v>0</v>
      </c>
      <c r="P49" s="64">
        <f>E49*F49</f>
        <v>0</v>
      </c>
      <c r="Q49" s="64">
        <f>SUM(O49:O52)</f>
        <v>0</v>
      </c>
      <c r="R49" s="64">
        <f>Q49*1.02*1.05*$R$14</f>
        <v>0</v>
      </c>
      <c r="S49" s="67"/>
      <c r="T49" s="68">
        <f>(T45*100%)/T101</f>
        <v>0.12203639789061307</v>
      </c>
    </row>
    <row r="50" spans="1:20" ht="12.75" customHeight="1" x14ac:dyDescent="0.2">
      <c r="A50" s="79"/>
      <c r="B50" s="82"/>
      <c r="C50" s="85"/>
      <c r="D50" s="82"/>
      <c r="E50" s="130"/>
      <c r="F50" s="91"/>
      <c r="G50" s="73"/>
      <c r="H50" s="65"/>
      <c r="I50" s="76"/>
      <c r="J50" s="65"/>
      <c r="K50" s="25"/>
      <c r="L50" s="25"/>
      <c r="M50" s="25"/>
      <c r="N50" s="26"/>
      <c r="O50" s="27">
        <f t="shared" si="0"/>
        <v>0</v>
      </c>
      <c r="P50" s="65"/>
      <c r="Q50" s="65"/>
      <c r="R50" s="65"/>
      <c r="S50" s="67"/>
      <c r="T50" s="68"/>
    </row>
    <row r="51" spans="1:20" ht="12.75" customHeight="1" x14ac:dyDescent="0.2">
      <c r="A51" s="79"/>
      <c r="B51" s="82"/>
      <c r="C51" s="85"/>
      <c r="D51" s="82"/>
      <c r="E51" s="130"/>
      <c r="F51" s="91"/>
      <c r="G51" s="73"/>
      <c r="H51" s="65"/>
      <c r="I51" s="76"/>
      <c r="J51" s="65"/>
      <c r="K51" s="25"/>
      <c r="L51" s="25"/>
      <c r="M51" s="25"/>
      <c r="N51" s="26"/>
      <c r="O51" s="27">
        <f t="shared" si="0"/>
        <v>0</v>
      </c>
      <c r="P51" s="65"/>
      <c r="Q51" s="65"/>
      <c r="R51" s="65"/>
      <c r="S51" s="67"/>
      <c r="T51" s="68"/>
    </row>
    <row r="52" spans="1:20" ht="12.75" customHeight="1" x14ac:dyDescent="0.2">
      <c r="A52" s="80"/>
      <c r="B52" s="83"/>
      <c r="C52" s="86"/>
      <c r="D52" s="83"/>
      <c r="E52" s="131"/>
      <c r="F52" s="92"/>
      <c r="G52" s="74"/>
      <c r="H52" s="66"/>
      <c r="I52" s="77"/>
      <c r="J52" s="66"/>
      <c r="K52" s="25"/>
      <c r="L52" s="25"/>
      <c r="M52" s="25"/>
      <c r="N52" s="26"/>
      <c r="O52" s="27">
        <f t="shared" si="0"/>
        <v>0</v>
      </c>
      <c r="P52" s="66"/>
      <c r="Q52" s="66"/>
      <c r="R52" s="66"/>
      <c r="S52" s="67"/>
      <c r="T52" s="68"/>
    </row>
    <row r="53" spans="1:20" s="1" customFormat="1" ht="12.75" customHeight="1" x14ac:dyDescent="0.2">
      <c r="A53" s="101"/>
      <c r="B53" s="115"/>
      <c r="C53" s="134" t="s">
        <v>72</v>
      </c>
      <c r="D53" s="120"/>
      <c r="E53" s="135"/>
      <c r="F53" s="98">
        <f>H53+J53+R53</f>
        <v>0</v>
      </c>
      <c r="G53" s="95"/>
      <c r="H53" s="96">
        <f t="shared" si="7"/>
        <v>0</v>
      </c>
      <c r="I53" s="128"/>
      <c r="J53" s="96">
        <f t="shared" si="8"/>
        <v>0</v>
      </c>
      <c r="K53" s="18"/>
      <c r="L53" s="18"/>
      <c r="M53" s="18"/>
      <c r="N53" s="19"/>
      <c r="O53" s="20">
        <f t="shared" si="0"/>
        <v>0</v>
      </c>
      <c r="P53" s="96">
        <f>E53*F53</f>
        <v>0</v>
      </c>
      <c r="Q53" s="96">
        <f>SUM(O53:O56)</f>
        <v>0</v>
      </c>
      <c r="R53" s="96">
        <f t="shared" ref="R53" si="32">Q53*1.02*1.05*$R$14</f>
        <v>0</v>
      </c>
      <c r="S53" s="127"/>
      <c r="T53" s="127"/>
    </row>
    <row r="54" spans="1:20" s="1" customFormat="1" ht="12.75" customHeight="1" x14ac:dyDescent="0.2">
      <c r="A54" s="101"/>
      <c r="B54" s="116"/>
      <c r="C54" s="134"/>
      <c r="D54" s="121"/>
      <c r="E54" s="135"/>
      <c r="F54" s="98"/>
      <c r="G54" s="95"/>
      <c r="H54" s="96"/>
      <c r="I54" s="128"/>
      <c r="J54" s="96"/>
      <c r="K54" s="18"/>
      <c r="L54" s="18"/>
      <c r="M54" s="18"/>
      <c r="N54" s="19"/>
      <c r="O54" s="20">
        <f t="shared" si="0"/>
        <v>0</v>
      </c>
      <c r="P54" s="96"/>
      <c r="Q54" s="96"/>
      <c r="R54" s="96"/>
      <c r="S54" s="127"/>
      <c r="T54" s="127"/>
    </row>
    <row r="55" spans="1:20" s="1" customFormat="1" ht="12.75" customHeight="1" x14ac:dyDescent="0.2">
      <c r="A55" s="101"/>
      <c r="B55" s="116"/>
      <c r="C55" s="134"/>
      <c r="D55" s="121"/>
      <c r="E55" s="135"/>
      <c r="F55" s="98"/>
      <c r="G55" s="95"/>
      <c r="H55" s="96"/>
      <c r="I55" s="128"/>
      <c r="J55" s="96"/>
      <c r="K55" s="18"/>
      <c r="L55" s="18"/>
      <c r="M55" s="18"/>
      <c r="N55" s="19"/>
      <c r="O55" s="20">
        <f t="shared" si="0"/>
        <v>0</v>
      </c>
      <c r="P55" s="96"/>
      <c r="Q55" s="96"/>
      <c r="R55" s="96"/>
      <c r="S55" s="127"/>
      <c r="T55" s="127"/>
    </row>
    <row r="56" spans="1:20" s="1" customFormat="1" ht="12.75" customHeight="1" x14ac:dyDescent="0.2">
      <c r="A56" s="101"/>
      <c r="B56" s="117"/>
      <c r="C56" s="134"/>
      <c r="D56" s="122"/>
      <c r="E56" s="135"/>
      <c r="F56" s="98"/>
      <c r="G56" s="95"/>
      <c r="H56" s="96"/>
      <c r="I56" s="128"/>
      <c r="J56" s="96"/>
      <c r="K56" s="18"/>
      <c r="L56" s="18"/>
      <c r="M56" s="18"/>
      <c r="N56" s="19"/>
      <c r="O56" s="20">
        <f t="shared" si="0"/>
        <v>0</v>
      </c>
      <c r="P56" s="96"/>
      <c r="Q56" s="96"/>
      <c r="R56" s="96"/>
      <c r="S56" s="127"/>
      <c r="T56" s="127"/>
    </row>
    <row r="57" spans="1:20" s="1" customFormat="1" ht="12.75" customHeight="1" x14ac:dyDescent="0.2">
      <c r="A57" s="101">
        <v>1</v>
      </c>
      <c r="B57" s="115" t="s">
        <v>28</v>
      </c>
      <c r="C57" s="115" t="s">
        <v>73</v>
      </c>
      <c r="D57" s="120" t="s">
        <v>86</v>
      </c>
      <c r="E57" s="123">
        <v>110</v>
      </c>
      <c r="F57" s="98">
        <f>H57+J57+R57</f>
        <v>8.3984642906000015</v>
      </c>
      <c r="G57" s="126">
        <v>0.11</v>
      </c>
      <c r="H57" s="96">
        <f t="shared" si="7"/>
        <v>0.27904030000000002</v>
      </c>
      <c r="I57" s="126">
        <v>0.76</v>
      </c>
      <c r="J57" s="96">
        <f t="shared" si="8"/>
        <v>2.4009388</v>
      </c>
      <c r="K57" s="18" t="s">
        <v>29</v>
      </c>
      <c r="L57" s="18" t="s">
        <v>87</v>
      </c>
      <c r="M57" s="18">
        <v>7.0000000000000007E-2</v>
      </c>
      <c r="N57" s="19">
        <v>0.15</v>
      </c>
      <c r="O57" s="20">
        <f t="shared" si="0"/>
        <v>1.0500000000000001E-2</v>
      </c>
      <c r="P57" s="96">
        <f>E57*F57</f>
        <v>923.8310719660002</v>
      </c>
      <c r="Q57" s="96">
        <f>SUM(O57:O60)</f>
        <v>5.0505000000000004</v>
      </c>
      <c r="R57" s="96">
        <f t="shared" ref="R57" si="33">Q57*1.02*1.05*$R$14</f>
        <v>5.7184851906000009</v>
      </c>
      <c r="S57" s="94">
        <f t="shared" ref="S57" si="34">ROUND(F57*$S$17,3)</f>
        <v>10.663</v>
      </c>
      <c r="T57" s="94">
        <f t="shared" ref="T57" si="35">+ROUND(E57*S57,3)</f>
        <v>1172.93</v>
      </c>
    </row>
    <row r="58" spans="1:20" s="1" customFormat="1" ht="12.75" customHeight="1" x14ac:dyDescent="0.2">
      <c r="A58" s="101"/>
      <c r="B58" s="116"/>
      <c r="C58" s="116"/>
      <c r="D58" s="121"/>
      <c r="E58" s="124"/>
      <c r="F58" s="98"/>
      <c r="G58" s="126"/>
      <c r="H58" s="96"/>
      <c r="I58" s="126"/>
      <c r="J58" s="96"/>
      <c r="K58" s="18" t="s">
        <v>26</v>
      </c>
      <c r="L58" s="18" t="s">
        <v>87</v>
      </c>
      <c r="M58" s="18">
        <v>1.26</v>
      </c>
      <c r="N58" s="19">
        <v>4</v>
      </c>
      <c r="O58" s="20">
        <f t="shared" si="0"/>
        <v>5.04</v>
      </c>
      <c r="P58" s="96"/>
      <c r="Q58" s="96"/>
      <c r="R58" s="96"/>
      <c r="S58" s="94"/>
      <c r="T58" s="94"/>
    </row>
    <row r="59" spans="1:20" s="1" customFormat="1" ht="12.75" customHeight="1" x14ac:dyDescent="0.2">
      <c r="A59" s="101"/>
      <c r="B59" s="116"/>
      <c r="C59" s="116"/>
      <c r="D59" s="121"/>
      <c r="E59" s="124"/>
      <c r="F59" s="98"/>
      <c r="G59" s="126"/>
      <c r="H59" s="96"/>
      <c r="I59" s="126"/>
      <c r="J59" s="96"/>
      <c r="K59" s="18"/>
      <c r="L59" s="18"/>
      <c r="M59" s="18"/>
      <c r="N59" s="19"/>
      <c r="O59" s="20">
        <f t="shared" si="0"/>
        <v>0</v>
      </c>
      <c r="P59" s="96"/>
      <c r="Q59" s="96"/>
      <c r="R59" s="96"/>
      <c r="S59" s="94"/>
      <c r="T59" s="94"/>
    </row>
    <row r="60" spans="1:20" s="1" customFormat="1" ht="12.75" customHeight="1" x14ac:dyDescent="0.2">
      <c r="A60" s="101"/>
      <c r="B60" s="117"/>
      <c r="C60" s="117"/>
      <c r="D60" s="122"/>
      <c r="E60" s="125"/>
      <c r="F60" s="98"/>
      <c r="G60" s="126"/>
      <c r="H60" s="96"/>
      <c r="I60" s="126"/>
      <c r="J60" s="96"/>
      <c r="K60" s="18"/>
      <c r="L60" s="18"/>
      <c r="M60" s="18"/>
      <c r="N60" s="19"/>
      <c r="O60" s="20">
        <f t="shared" si="0"/>
        <v>0</v>
      </c>
      <c r="P60" s="96"/>
      <c r="Q60" s="96"/>
      <c r="R60" s="96"/>
      <c r="S60" s="94"/>
      <c r="T60" s="94"/>
    </row>
    <row r="61" spans="1:20" s="1" customFormat="1" ht="12.75" customHeight="1" x14ac:dyDescent="0.2">
      <c r="A61" s="101">
        <v>2</v>
      </c>
      <c r="B61" s="115" t="s">
        <v>47</v>
      </c>
      <c r="C61" s="115" t="s">
        <v>74</v>
      </c>
      <c r="D61" s="120" t="s">
        <v>84</v>
      </c>
      <c r="E61" s="102">
        <v>44</v>
      </c>
      <c r="F61" s="98">
        <f>H61+J61+R61</f>
        <v>15.960168445802001</v>
      </c>
      <c r="G61" s="95">
        <v>7.0000000000000007E-2</v>
      </c>
      <c r="H61" s="96">
        <f t="shared" ref="H61" si="36">G61*$P$8/1000</f>
        <v>0.17757110000000004</v>
      </c>
      <c r="I61" s="95">
        <v>0.21</v>
      </c>
      <c r="J61" s="96">
        <f t="shared" ref="J61" si="37">I61*$P$9/1000</f>
        <v>0.66341729999999999</v>
      </c>
      <c r="K61" s="18" t="s">
        <v>48</v>
      </c>
      <c r="L61" s="18" t="s">
        <v>87</v>
      </c>
      <c r="M61" s="18">
        <v>1.3640000000000001</v>
      </c>
      <c r="N61" s="21">
        <v>2</v>
      </c>
      <c r="O61" s="20">
        <f t="shared" si="0"/>
        <v>2.7280000000000002</v>
      </c>
      <c r="P61" s="96">
        <f>E61*F61</f>
        <v>702.247411615288</v>
      </c>
      <c r="Q61" s="96">
        <f>SUM(O61:O64)</f>
        <v>13.353085</v>
      </c>
      <c r="R61" s="96">
        <f>Q61*1.02*1.05*$R$14</f>
        <v>15.119180045802</v>
      </c>
      <c r="S61" s="94">
        <f t="shared" ref="S61" si="38">ROUND(F61*$S$17,3)</f>
        <v>20.263000000000002</v>
      </c>
      <c r="T61" s="94">
        <f t="shared" ref="T61" si="39">+ROUND(E61*S61,3)</f>
        <v>891.572</v>
      </c>
    </row>
    <row r="62" spans="1:20" s="1" customFormat="1" ht="12.75" customHeight="1" x14ac:dyDescent="0.2">
      <c r="A62" s="101"/>
      <c r="B62" s="116"/>
      <c r="C62" s="116"/>
      <c r="D62" s="121"/>
      <c r="E62" s="102"/>
      <c r="F62" s="98"/>
      <c r="G62" s="95"/>
      <c r="H62" s="96"/>
      <c r="I62" s="95"/>
      <c r="J62" s="96"/>
      <c r="K62" s="18"/>
      <c r="L62" s="18"/>
      <c r="M62" s="18"/>
      <c r="N62" s="19"/>
      <c r="O62" s="20">
        <f t="shared" si="0"/>
        <v>0</v>
      </c>
      <c r="P62" s="96"/>
      <c r="Q62" s="96"/>
      <c r="R62" s="96"/>
      <c r="S62" s="94"/>
      <c r="T62" s="94"/>
    </row>
    <row r="63" spans="1:20" s="1" customFormat="1" ht="12.75" customHeight="1" x14ac:dyDescent="0.2">
      <c r="A63" s="101"/>
      <c r="B63" s="116"/>
      <c r="C63" s="116"/>
      <c r="D63" s="121"/>
      <c r="E63" s="102"/>
      <c r="F63" s="98"/>
      <c r="G63" s="95"/>
      <c r="H63" s="96"/>
      <c r="I63" s="95"/>
      <c r="J63" s="96"/>
      <c r="K63" s="18" t="s">
        <v>49</v>
      </c>
      <c r="L63" s="18" t="s">
        <v>25</v>
      </c>
      <c r="M63" s="22">
        <v>0.255</v>
      </c>
      <c r="N63" s="19">
        <v>41.667000000000002</v>
      </c>
      <c r="O63" s="20">
        <f t="shared" si="0"/>
        <v>10.625085</v>
      </c>
      <c r="P63" s="96"/>
      <c r="Q63" s="96"/>
      <c r="R63" s="96"/>
      <c r="S63" s="94"/>
      <c r="T63" s="94"/>
    </row>
    <row r="64" spans="1:20" s="1" customFormat="1" ht="12.75" customHeight="1" x14ac:dyDescent="0.2">
      <c r="A64" s="101"/>
      <c r="B64" s="117"/>
      <c r="C64" s="117"/>
      <c r="D64" s="122"/>
      <c r="E64" s="102"/>
      <c r="F64" s="98"/>
      <c r="G64" s="95"/>
      <c r="H64" s="96"/>
      <c r="I64" s="95"/>
      <c r="J64" s="96"/>
      <c r="K64" s="18"/>
      <c r="L64" s="18"/>
      <c r="M64" s="18"/>
      <c r="N64" s="19"/>
      <c r="O64" s="20">
        <f t="shared" si="0"/>
        <v>0</v>
      </c>
      <c r="P64" s="96"/>
      <c r="Q64" s="96"/>
      <c r="R64" s="96"/>
      <c r="S64" s="94"/>
      <c r="T64" s="94"/>
    </row>
    <row r="65" spans="1:20" s="1" customFormat="1" ht="12.75" customHeight="1" x14ac:dyDescent="0.2">
      <c r="A65" s="101">
        <v>3</v>
      </c>
      <c r="B65" s="115" t="s">
        <v>50</v>
      </c>
      <c r="C65" s="115" t="s">
        <v>75</v>
      </c>
      <c r="D65" s="106" t="s">
        <v>85</v>
      </c>
      <c r="E65" s="102">
        <v>1100</v>
      </c>
      <c r="F65" s="98">
        <f>H65+J65+R65</f>
        <v>6.1355998708000001</v>
      </c>
      <c r="G65" s="95">
        <v>0.21199999999999999</v>
      </c>
      <c r="H65" s="96">
        <f t="shared" ref="H65" si="40">G65*$P$8/1000</f>
        <v>0.53778675999999992</v>
      </c>
      <c r="I65" s="95">
        <v>0.129</v>
      </c>
      <c r="J65" s="96">
        <f t="shared" ref="J65" si="41">I65*$P$9/1000</f>
        <v>0.40752777000000001</v>
      </c>
      <c r="K65" s="18" t="s">
        <v>51</v>
      </c>
      <c r="L65" s="18" t="s">
        <v>88</v>
      </c>
      <c r="M65" s="18">
        <v>1</v>
      </c>
      <c r="N65" s="19">
        <v>4.5830000000000002</v>
      </c>
      <c r="O65" s="20">
        <f t="shared" si="0"/>
        <v>4.5830000000000002</v>
      </c>
      <c r="P65" s="96">
        <f>E65*F65</f>
        <v>6749.1598578800003</v>
      </c>
      <c r="Q65" s="96">
        <f>SUM(O65:O68)</f>
        <v>4.5840000000000005</v>
      </c>
      <c r="R65" s="96">
        <f>Q65*1.02*1.05*$R$14</f>
        <v>5.1902853408</v>
      </c>
      <c r="S65" s="94">
        <f t="shared" ref="S65" si="42">ROUND(F65*$S$17,3)</f>
        <v>7.79</v>
      </c>
      <c r="T65" s="94">
        <f t="shared" ref="T65" si="43">+ROUND(E65*S65,3)</f>
        <v>8569</v>
      </c>
    </row>
    <row r="66" spans="1:20" s="1" customFormat="1" ht="12.75" customHeight="1" x14ac:dyDescent="0.2">
      <c r="A66" s="101"/>
      <c r="B66" s="116"/>
      <c r="C66" s="116"/>
      <c r="D66" s="107"/>
      <c r="E66" s="102"/>
      <c r="F66" s="98"/>
      <c r="G66" s="95"/>
      <c r="H66" s="96"/>
      <c r="I66" s="95"/>
      <c r="J66" s="96"/>
      <c r="K66" s="18"/>
      <c r="L66" s="18"/>
      <c r="M66" s="18"/>
      <c r="N66" s="19"/>
      <c r="O66" s="20">
        <f t="shared" si="0"/>
        <v>0</v>
      </c>
      <c r="P66" s="96"/>
      <c r="Q66" s="96"/>
      <c r="R66" s="96"/>
      <c r="S66" s="94"/>
      <c r="T66" s="94"/>
    </row>
    <row r="67" spans="1:20" s="1" customFormat="1" ht="12.75" customHeight="1" x14ac:dyDescent="0.2">
      <c r="A67" s="101"/>
      <c r="B67" s="116"/>
      <c r="C67" s="116"/>
      <c r="D67" s="107"/>
      <c r="E67" s="102"/>
      <c r="F67" s="98"/>
      <c r="G67" s="95"/>
      <c r="H67" s="96"/>
      <c r="I67" s="95"/>
      <c r="J67" s="96"/>
      <c r="K67" s="18" t="s">
        <v>48</v>
      </c>
      <c r="L67" s="18" t="s">
        <v>87</v>
      </c>
      <c r="M67" s="23">
        <v>5.0000000000000001E-4</v>
      </c>
      <c r="N67" s="21">
        <v>2</v>
      </c>
      <c r="O67" s="20">
        <f t="shared" si="0"/>
        <v>1E-3</v>
      </c>
      <c r="P67" s="96"/>
      <c r="Q67" s="96"/>
      <c r="R67" s="96"/>
      <c r="S67" s="94"/>
      <c r="T67" s="94"/>
    </row>
    <row r="68" spans="1:20" s="1" customFormat="1" ht="12.75" customHeight="1" x14ac:dyDescent="0.2">
      <c r="A68" s="101"/>
      <c r="B68" s="117"/>
      <c r="C68" s="117"/>
      <c r="D68" s="108"/>
      <c r="E68" s="102"/>
      <c r="F68" s="98"/>
      <c r="G68" s="95"/>
      <c r="H68" s="96"/>
      <c r="I68" s="95"/>
      <c r="J68" s="96"/>
      <c r="K68" s="18"/>
      <c r="L68" s="18"/>
      <c r="M68" s="18"/>
      <c r="N68" s="19"/>
      <c r="O68" s="20">
        <f t="shared" si="0"/>
        <v>0</v>
      </c>
      <c r="P68" s="96"/>
      <c r="Q68" s="96"/>
      <c r="R68" s="96"/>
      <c r="S68" s="94"/>
      <c r="T68" s="94"/>
    </row>
    <row r="69" spans="1:20" s="1" customFormat="1" ht="12.75" customHeight="1" x14ac:dyDescent="0.2">
      <c r="A69" s="101">
        <v>4</v>
      </c>
      <c r="B69" s="115" t="s">
        <v>41</v>
      </c>
      <c r="C69" s="106" t="s">
        <v>76</v>
      </c>
      <c r="D69" s="109" t="s">
        <v>63</v>
      </c>
      <c r="E69" s="102">
        <v>30</v>
      </c>
      <c r="F69" s="98">
        <f>H69+J69+R69</f>
        <v>8.3988110849200002</v>
      </c>
      <c r="G69" s="118">
        <v>0.59199999999999997</v>
      </c>
      <c r="H69" s="96">
        <f t="shared" si="7"/>
        <v>1.5017441599999999</v>
      </c>
      <c r="I69" s="119">
        <v>7.1000000000000004E-3</v>
      </c>
      <c r="J69" s="96">
        <f t="shared" si="8"/>
        <v>2.2429823000000002E-2</v>
      </c>
      <c r="K69" s="18" t="s">
        <v>38</v>
      </c>
      <c r="L69" s="18" t="s">
        <v>33</v>
      </c>
      <c r="M69" s="18">
        <v>1</v>
      </c>
      <c r="N69" s="19">
        <v>5</v>
      </c>
      <c r="O69" s="20">
        <f t="shared" si="0"/>
        <v>5</v>
      </c>
      <c r="P69" s="96">
        <f>E69*F69</f>
        <v>251.96433254760001</v>
      </c>
      <c r="Q69" s="96">
        <f>SUM(O69:O72)</f>
        <v>6.0716000000000001</v>
      </c>
      <c r="R69" s="96">
        <f t="shared" ref="R69" si="44">Q69*1.02*1.05*$R$14</f>
        <v>6.8746371019200003</v>
      </c>
      <c r="S69" s="94">
        <f t="shared" ref="S69" si="45">ROUND(F69*$S$17,3)</f>
        <v>10.663</v>
      </c>
      <c r="T69" s="94">
        <f t="shared" ref="T69" si="46">+ROUND(E69*S69,3)</f>
        <v>319.89</v>
      </c>
    </row>
    <row r="70" spans="1:20" s="1" customFormat="1" ht="12.75" customHeight="1" x14ac:dyDescent="0.2">
      <c r="A70" s="101"/>
      <c r="B70" s="116"/>
      <c r="C70" s="107"/>
      <c r="D70" s="110"/>
      <c r="E70" s="102"/>
      <c r="F70" s="98"/>
      <c r="G70" s="118"/>
      <c r="H70" s="96"/>
      <c r="I70" s="119"/>
      <c r="J70" s="96"/>
      <c r="K70" s="18" t="s">
        <v>30</v>
      </c>
      <c r="L70" s="18" t="s">
        <v>87</v>
      </c>
      <c r="M70" s="18">
        <v>3.9E-2</v>
      </c>
      <c r="N70" s="19">
        <v>27</v>
      </c>
      <c r="O70" s="20">
        <f t="shared" si="0"/>
        <v>1.0529999999999999</v>
      </c>
      <c r="P70" s="96"/>
      <c r="Q70" s="96"/>
      <c r="R70" s="96"/>
      <c r="S70" s="94"/>
      <c r="T70" s="94"/>
    </row>
    <row r="71" spans="1:20" s="1" customFormat="1" ht="12.75" customHeight="1" x14ac:dyDescent="0.2">
      <c r="A71" s="101"/>
      <c r="B71" s="116"/>
      <c r="C71" s="107"/>
      <c r="D71" s="110"/>
      <c r="E71" s="102"/>
      <c r="F71" s="98"/>
      <c r="G71" s="118"/>
      <c r="H71" s="96"/>
      <c r="I71" s="119"/>
      <c r="J71" s="96"/>
      <c r="K71" s="18" t="s">
        <v>39</v>
      </c>
      <c r="L71" s="18" t="s">
        <v>87</v>
      </c>
      <c r="M71" s="18">
        <v>5.9999999999999995E-4</v>
      </c>
      <c r="N71" s="19">
        <v>31</v>
      </c>
      <c r="O71" s="20">
        <f t="shared" si="0"/>
        <v>1.8599999999999998E-2</v>
      </c>
      <c r="P71" s="96"/>
      <c r="Q71" s="96"/>
      <c r="R71" s="96"/>
      <c r="S71" s="94"/>
      <c r="T71" s="94"/>
    </row>
    <row r="72" spans="1:20" s="1" customFormat="1" ht="12.75" customHeight="1" x14ac:dyDescent="0.2">
      <c r="A72" s="101"/>
      <c r="B72" s="117"/>
      <c r="C72" s="108"/>
      <c r="D72" s="111"/>
      <c r="E72" s="102"/>
      <c r="F72" s="98"/>
      <c r="G72" s="118"/>
      <c r="H72" s="96"/>
      <c r="I72" s="119"/>
      <c r="J72" s="96"/>
      <c r="K72" s="18"/>
      <c r="L72" s="18"/>
      <c r="M72" s="18"/>
      <c r="N72" s="19"/>
      <c r="O72" s="20">
        <f t="shared" si="0"/>
        <v>0</v>
      </c>
      <c r="P72" s="96"/>
      <c r="Q72" s="96"/>
      <c r="R72" s="96"/>
      <c r="S72" s="94"/>
      <c r="T72" s="94"/>
    </row>
    <row r="73" spans="1:20" s="1" customFormat="1" ht="12.75" customHeight="1" x14ac:dyDescent="0.2">
      <c r="A73" s="101">
        <v>5</v>
      </c>
      <c r="B73" s="115" t="s">
        <v>46</v>
      </c>
      <c r="C73" s="106" t="s">
        <v>77</v>
      </c>
      <c r="D73" s="109" t="s">
        <v>63</v>
      </c>
      <c r="E73" s="102">
        <v>35</v>
      </c>
      <c r="F73" s="98">
        <f>H73+J73+R73</f>
        <v>2.73750508492</v>
      </c>
      <c r="G73" s="118">
        <v>0.59199999999999997</v>
      </c>
      <c r="H73" s="96">
        <f t="shared" si="7"/>
        <v>1.5017441599999999</v>
      </c>
      <c r="I73" s="119">
        <v>7.1000000000000004E-3</v>
      </c>
      <c r="J73" s="96">
        <f t="shared" si="8"/>
        <v>2.2429823000000002E-2</v>
      </c>
      <c r="K73" s="18"/>
      <c r="L73" s="18"/>
      <c r="M73" s="18"/>
      <c r="N73" s="19"/>
      <c r="O73" s="20"/>
      <c r="P73" s="96">
        <f>E73*F73</f>
        <v>95.812677972200007</v>
      </c>
      <c r="Q73" s="96">
        <f>SUM(O73:O76)</f>
        <v>1.0715999999999999</v>
      </c>
      <c r="R73" s="96">
        <f t="shared" ref="R73" si="47">Q73*1.02*1.05*$R$14</f>
        <v>1.2133311019200002</v>
      </c>
      <c r="S73" s="94">
        <f t="shared" ref="S73" si="48">ROUND(F73*$S$17,3)</f>
        <v>3.476</v>
      </c>
      <c r="T73" s="94">
        <f t="shared" ref="T73" si="49">+ROUND(E73*S73,3)</f>
        <v>121.66</v>
      </c>
    </row>
    <row r="74" spans="1:20" s="1" customFormat="1" ht="12.75" customHeight="1" x14ac:dyDescent="0.2">
      <c r="A74" s="101"/>
      <c r="B74" s="116"/>
      <c r="C74" s="107"/>
      <c r="D74" s="110"/>
      <c r="E74" s="102"/>
      <c r="F74" s="98"/>
      <c r="G74" s="118"/>
      <c r="H74" s="96"/>
      <c r="I74" s="119"/>
      <c r="J74" s="96"/>
      <c r="K74" s="18" t="s">
        <v>30</v>
      </c>
      <c r="L74" s="18" t="s">
        <v>87</v>
      </c>
      <c r="M74" s="18">
        <v>3.9E-2</v>
      </c>
      <c r="N74" s="19">
        <v>27</v>
      </c>
      <c r="O74" s="20">
        <f t="shared" ref="O74:O100" si="50">M74*N74</f>
        <v>1.0529999999999999</v>
      </c>
      <c r="P74" s="96"/>
      <c r="Q74" s="96"/>
      <c r="R74" s="96"/>
      <c r="S74" s="94"/>
      <c r="T74" s="94"/>
    </row>
    <row r="75" spans="1:20" s="1" customFormat="1" ht="12.75" customHeight="1" x14ac:dyDescent="0.2">
      <c r="A75" s="101"/>
      <c r="B75" s="116"/>
      <c r="C75" s="107"/>
      <c r="D75" s="110"/>
      <c r="E75" s="102"/>
      <c r="F75" s="98"/>
      <c r="G75" s="118"/>
      <c r="H75" s="96"/>
      <c r="I75" s="119"/>
      <c r="J75" s="96"/>
      <c r="K75" s="18" t="s">
        <v>39</v>
      </c>
      <c r="L75" s="18" t="s">
        <v>87</v>
      </c>
      <c r="M75" s="18">
        <v>5.9999999999999995E-4</v>
      </c>
      <c r="N75" s="19">
        <v>31</v>
      </c>
      <c r="O75" s="20">
        <f t="shared" si="50"/>
        <v>1.8599999999999998E-2</v>
      </c>
      <c r="P75" s="96"/>
      <c r="Q75" s="96"/>
      <c r="R75" s="96"/>
      <c r="S75" s="94"/>
      <c r="T75" s="94"/>
    </row>
    <row r="76" spans="1:20" s="1" customFormat="1" ht="12.75" customHeight="1" x14ac:dyDescent="0.2">
      <c r="A76" s="101"/>
      <c r="B76" s="117"/>
      <c r="C76" s="108"/>
      <c r="D76" s="111"/>
      <c r="E76" s="102"/>
      <c r="F76" s="98"/>
      <c r="G76" s="118"/>
      <c r="H76" s="96"/>
      <c r="I76" s="119"/>
      <c r="J76" s="96"/>
      <c r="K76" s="18"/>
      <c r="L76" s="18"/>
      <c r="M76" s="18"/>
      <c r="N76" s="19"/>
      <c r="O76" s="20">
        <f t="shared" si="50"/>
        <v>0</v>
      </c>
      <c r="P76" s="96"/>
      <c r="Q76" s="96"/>
      <c r="R76" s="96"/>
      <c r="S76" s="94"/>
      <c r="T76" s="94"/>
    </row>
    <row r="77" spans="1:20" s="1" customFormat="1" ht="12.75" customHeight="1" x14ac:dyDescent="0.2">
      <c r="A77" s="101">
        <v>6</v>
      </c>
      <c r="B77" s="115" t="s">
        <v>42</v>
      </c>
      <c r="C77" s="106" t="s">
        <v>78</v>
      </c>
      <c r="D77" s="109" t="s">
        <v>63</v>
      </c>
      <c r="E77" s="102">
        <v>64</v>
      </c>
      <c r="F77" s="98">
        <f>H77+J77+R77</f>
        <v>5.5681580849200003</v>
      </c>
      <c r="G77" s="118">
        <v>0.59199999999999997</v>
      </c>
      <c r="H77" s="96">
        <f t="shared" ref="H77" si="51">G77*$P$8/1000</f>
        <v>1.5017441599999999</v>
      </c>
      <c r="I77" s="119">
        <v>7.1000000000000004E-3</v>
      </c>
      <c r="J77" s="96">
        <f t="shared" ref="J77" si="52">I77*$P$9/1000</f>
        <v>2.2429823000000002E-2</v>
      </c>
      <c r="K77" s="18" t="s">
        <v>38</v>
      </c>
      <c r="L77" s="18" t="s">
        <v>33</v>
      </c>
      <c r="M77" s="18">
        <v>1</v>
      </c>
      <c r="N77" s="19">
        <v>2.5</v>
      </c>
      <c r="O77" s="20">
        <f t="shared" si="50"/>
        <v>2.5</v>
      </c>
      <c r="P77" s="96">
        <f>E77*F77</f>
        <v>356.36211743488002</v>
      </c>
      <c r="Q77" s="96">
        <f>SUM(O77:O80)</f>
        <v>3.5716000000000001</v>
      </c>
      <c r="R77" s="96">
        <f t="shared" ref="R77" si="53">Q77*1.02*1.05*$R$14</f>
        <v>4.0439841019200005</v>
      </c>
      <c r="S77" s="94">
        <f t="shared" ref="S77" si="54">ROUND(F77*$S$17,3)</f>
        <v>7.069</v>
      </c>
      <c r="T77" s="94">
        <f t="shared" ref="T77" si="55">+ROUND(E77*S77,3)</f>
        <v>452.416</v>
      </c>
    </row>
    <row r="78" spans="1:20" s="1" customFormat="1" ht="12.75" customHeight="1" x14ac:dyDescent="0.2">
      <c r="A78" s="101"/>
      <c r="B78" s="116"/>
      <c r="C78" s="107"/>
      <c r="D78" s="110"/>
      <c r="E78" s="102"/>
      <c r="F78" s="98"/>
      <c r="G78" s="118"/>
      <c r="H78" s="96"/>
      <c r="I78" s="119"/>
      <c r="J78" s="96"/>
      <c r="K78" s="18" t="s">
        <v>30</v>
      </c>
      <c r="L78" s="18" t="s">
        <v>87</v>
      </c>
      <c r="M78" s="18">
        <v>3.9E-2</v>
      </c>
      <c r="N78" s="19">
        <v>27</v>
      </c>
      <c r="O78" s="20">
        <f t="shared" si="50"/>
        <v>1.0529999999999999</v>
      </c>
      <c r="P78" s="96"/>
      <c r="Q78" s="96"/>
      <c r="R78" s="96"/>
      <c r="S78" s="94"/>
      <c r="T78" s="94"/>
    </row>
    <row r="79" spans="1:20" s="1" customFormat="1" ht="12.75" customHeight="1" x14ac:dyDescent="0.2">
      <c r="A79" s="101"/>
      <c r="B79" s="116"/>
      <c r="C79" s="107"/>
      <c r="D79" s="110"/>
      <c r="E79" s="102"/>
      <c r="F79" s="98"/>
      <c r="G79" s="118"/>
      <c r="H79" s="96"/>
      <c r="I79" s="119"/>
      <c r="J79" s="96"/>
      <c r="K79" s="18" t="s">
        <v>39</v>
      </c>
      <c r="L79" s="18" t="s">
        <v>87</v>
      </c>
      <c r="M79" s="18">
        <v>5.9999999999999995E-4</v>
      </c>
      <c r="N79" s="19">
        <v>31</v>
      </c>
      <c r="O79" s="20">
        <f t="shared" si="50"/>
        <v>1.8599999999999998E-2</v>
      </c>
      <c r="P79" s="96"/>
      <c r="Q79" s="96"/>
      <c r="R79" s="96"/>
      <c r="S79" s="94"/>
      <c r="T79" s="94"/>
    </row>
    <row r="80" spans="1:20" s="1" customFormat="1" ht="12.75" customHeight="1" x14ac:dyDescent="0.2">
      <c r="A80" s="101"/>
      <c r="B80" s="117"/>
      <c r="C80" s="108"/>
      <c r="D80" s="111"/>
      <c r="E80" s="102"/>
      <c r="F80" s="98"/>
      <c r="G80" s="118"/>
      <c r="H80" s="96"/>
      <c r="I80" s="119"/>
      <c r="J80" s="96"/>
      <c r="K80" s="18"/>
      <c r="L80" s="18"/>
      <c r="M80" s="18"/>
      <c r="N80" s="19"/>
      <c r="O80" s="20">
        <f t="shared" si="50"/>
        <v>0</v>
      </c>
      <c r="P80" s="96"/>
      <c r="Q80" s="96"/>
      <c r="R80" s="96"/>
      <c r="S80" s="94"/>
      <c r="T80" s="94"/>
    </row>
    <row r="81" spans="1:20" s="1" customFormat="1" ht="12.75" customHeight="1" x14ac:dyDescent="0.2">
      <c r="A81" s="99">
        <v>7</v>
      </c>
      <c r="B81" s="100" t="s">
        <v>44</v>
      </c>
      <c r="C81" s="100" t="s">
        <v>79</v>
      </c>
      <c r="D81" s="101" t="s">
        <v>84</v>
      </c>
      <c r="E81" s="97">
        <v>5.2</v>
      </c>
      <c r="F81" s="98">
        <f>H81+J81+R81</f>
        <v>38.522668492306998</v>
      </c>
      <c r="G81" s="103">
        <v>2.78</v>
      </c>
      <c r="H81" s="96">
        <f t="shared" si="7"/>
        <v>7.0521093999999991</v>
      </c>
      <c r="I81" s="103">
        <v>0.34</v>
      </c>
      <c r="J81" s="96">
        <f t="shared" si="8"/>
        <v>1.0741042000000003</v>
      </c>
      <c r="K81" s="18" t="s">
        <v>30</v>
      </c>
      <c r="L81" s="18" t="s">
        <v>87</v>
      </c>
      <c r="M81" s="19">
        <v>0.71</v>
      </c>
      <c r="N81" s="19">
        <v>29.806000000000001</v>
      </c>
      <c r="O81" s="20">
        <f t="shared" si="50"/>
        <v>21.16226</v>
      </c>
      <c r="P81" s="96">
        <f>E81*F81</f>
        <v>200.31787615999639</v>
      </c>
      <c r="Q81" s="96">
        <f>SUM(O81:O84)</f>
        <v>26.8457975</v>
      </c>
      <c r="R81" s="96">
        <f t="shared" ref="R81" si="56">Q81*1.02*1.05*$R$14</f>
        <v>30.396454892306998</v>
      </c>
      <c r="S81" s="94">
        <f t="shared" ref="S81" si="57">ROUND(F81*$S$17,3)</f>
        <v>48.908000000000001</v>
      </c>
      <c r="T81" s="94">
        <f t="shared" ref="T81" si="58">+ROUND(E81*S81,3)</f>
        <v>254.322</v>
      </c>
    </row>
    <row r="82" spans="1:20" s="1" customFormat="1" ht="12.75" customHeight="1" x14ac:dyDescent="0.25">
      <c r="A82" s="99"/>
      <c r="B82" s="100"/>
      <c r="C82" s="100"/>
      <c r="D82" s="101"/>
      <c r="E82" s="97"/>
      <c r="F82" s="98"/>
      <c r="G82" s="104"/>
      <c r="H82" s="96"/>
      <c r="I82" s="104"/>
      <c r="J82" s="96"/>
      <c r="K82" s="18" t="s">
        <v>31</v>
      </c>
      <c r="L82" s="18" t="s">
        <v>89</v>
      </c>
      <c r="M82" s="18">
        <v>1.17</v>
      </c>
      <c r="N82" s="19">
        <v>3.5</v>
      </c>
      <c r="O82" s="20">
        <f t="shared" si="50"/>
        <v>4.0949999999999998</v>
      </c>
      <c r="P82" s="96"/>
      <c r="Q82" s="96"/>
      <c r="R82" s="96"/>
      <c r="S82" s="94"/>
      <c r="T82" s="94"/>
    </row>
    <row r="83" spans="1:20" s="1" customFormat="1" ht="12.75" customHeight="1" x14ac:dyDescent="0.2">
      <c r="A83" s="99"/>
      <c r="B83" s="100"/>
      <c r="C83" s="100"/>
      <c r="D83" s="101"/>
      <c r="E83" s="97"/>
      <c r="F83" s="98"/>
      <c r="G83" s="104"/>
      <c r="H83" s="96"/>
      <c r="I83" s="104"/>
      <c r="J83" s="96"/>
      <c r="K83" s="18" t="s">
        <v>32</v>
      </c>
      <c r="L83" s="18" t="s">
        <v>87</v>
      </c>
      <c r="M83" s="23">
        <v>1.2500000000000001E-2</v>
      </c>
      <c r="N83" s="19">
        <v>127.083</v>
      </c>
      <c r="O83" s="20">
        <f t="shared" si="50"/>
        <v>1.5885375000000002</v>
      </c>
      <c r="P83" s="96"/>
      <c r="Q83" s="96"/>
      <c r="R83" s="96"/>
      <c r="S83" s="94"/>
      <c r="T83" s="94"/>
    </row>
    <row r="84" spans="1:20" s="1" customFormat="1" ht="12.75" customHeight="1" x14ac:dyDescent="0.2">
      <c r="A84" s="99"/>
      <c r="B84" s="100"/>
      <c r="C84" s="100"/>
      <c r="D84" s="101"/>
      <c r="E84" s="97"/>
      <c r="F84" s="98"/>
      <c r="G84" s="105"/>
      <c r="H84" s="96"/>
      <c r="I84" s="105"/>
      <c r="J84" s="96"/>
      <c r="K84" s="18"/>
      <c r="L84" s="18"/>
      <c r="M84" s="18"/>
      <c r="N84" s="19"/>
      <c r="O84" s="20">
        <f t="shared" si="50"/>
        <v>0</v>
      </c>
      <c r="P84" s="96"/>
      <c r="Q84" s="96"/>
      <c r="R84" s="96"/>
      <c r="S84" s="94"/>
      <c r="T84" s="94"/>
    </row>
    <row r="85" spans="1:20" s="1" customFormat="1" ht="12.75" customHeight="1" x14ac:dyDescent="0.2">
      <c r="A85" s="99">
        <v>8</v>
      </c>
      <c r="B85" s="112" t="s">
        <v>43</v>
      </c>
      <c r="C85" s="100" t="s">
        <v>80</v>
      </c>
      <c r="D85" s="106" t="s">
        <v>85</v>
      </c>
      <c r="E85" s="102">
        <v>32</v>
      </c>
      <c r="F85" s="98">
        <f t="shared" ref="F85" si="59">H85+J85+R85</f>
        <v>15.171028980396002</v>
      </c>
      <c r="G85" s="103">
        <v>3.37</v>
      </c>
      <c r="H85" s="96">
        <f t="shared" ref="H85" si="60">G85*$P$8/1000</f>
        <v>8.5487801000000001</v>
      </c>
      <c r="I85" s="103">
        <v>3.4000000000000002E-2</v>
      </c>
      <c r="J85" s="96">
        <f t="shared" ref="J85" si="61">I85*$P$9/1000</f>
        <v>0.10741042000000002</v>
      </c>
      <c r="K85" s="29" t="s">
        <v>40</v>
      </c>
      <c r="L85" s="29" t="s">
        <v>88</v>
      </c>
      <c r="M85" s="29">
        <v>1.01</v>
      </c>
      <c r="N85" s="30">
        <v>5.0830000000000002</v>
      </c>
      <c r="O85" s="20">
        <f t="shared" si="50"/>
        <v>5.1338300000000006</v>
      </c>
      <c r="P85" s="96">
        <f t="shared" ref="P85" si="62">E85*F85</f>
        <v>485.47292737267207</v>
      </c>
      <c r="Q85" s="96">
        <f t="shared" ref="Q85" si="63">SUM(O85:O88)</f>
        <v>5.7538300000000007</v>
      </c>
      <c r="R85" s="96">
        <f t="shared" ref="R85" si="64">Q85*1.02*1.05*$R$14</f>
        <v>6.5148384603960006</v>
      </c>
      <c r="S85" s="94">
        <f t="shared" ref="S85" si="65">ROUND(F85*$S$17,3)</f>
        <v>19.260999999999999</v>
      </c>
      <c r="T85" s="94">
        <f t="shared" ref="T85" si="66">+ROUND(E85*S85,3)</f>
        <v>616.35199999999998</v>
      </c>
    </row>
    <row r="86" spans="1:20" s="1" customFormat="1" ht="12.75" customHeight="1" x14ac:dyDescent="0.2">
      <c r="A86" s="99"/>
      <c r="B86" s="113"/>
      <c r="C86" s="100"/>
      <c r="D86" s="107"/>
      <c r="E86" s="102"/>
      <c r="F86" s="98"/>
      <c r="G86" s="104"/>
      <c r="H86" s="96"/>
      <c r="I86" s="104"/>
      <c r="J86" s="96"/>
      <c r="K86" s="29"/>
      <c r="L86" s="29"/>
      <c r="M86" s="29"/>
      <c r="N86" s="30"/>
      <c r="O86" s="20">
        <f t="shared" si="50"/>
        <v>0</v>
      </c>
      <c r="P86" s="96"/>
      <c r="Q86" s="96"/>
      <c r="R86" s="96"/>
      <c r="S86" s="94"/>
      <c r="T86" s="94"/>
    </row>
    <row r="87" spans="1:20" s="1" customFormat="1" ht="12.75" customHeight="1" x14ac:dyDescent="0.2">
      <c r="A87" s="99"/>
      <c r="B87" s="113"/>
      <c r="C87" s="100"/>
      <c r="D87" s="107"/>
      <c r="E87" s="102"/>
      <c r="F87" s="98"/>
      <c r="G87" s="104"/>
      <c r="H87" s="96"/>
      <c r="I87" s="104"/>
      <c r="J87" s="96"/>
      <c r="K87" s="29" t="s">
        <v>39</v>
      </c>
      <c r="L87" s="29" t="s">
        <v>86</v>
      </c>
      <c r="M87" s="31">
        <v>0.02</v>
      </c>
      <c r="N87" s="32">
        <v>31</v>
      </c>
      <c r="O87" s="20">
        <f t="shared" si="50"/>
        <v>0.62</v>
      </c>
      <c r="P87" s="96"/>
      <c r="Q87" s="96"/>
      <c r="R87" s="96"/>
      <c r="S87" s="94"/>
      <c r="T87" s="94"/>
    </row>
    <row r="88" spans="1:20" s="1" customFormat="1" ht="12.75" customHeight="1" x14ac:dyDescent="0.2">
      <c r="A88" s="99"/>
      <c r="B88" s="114"/>
      <c r="C88" s="100"/>
      <c r="D88" s="108"/>
      <c r="E88" s="102"/>
      <c r="F88" s="98"/>
      <c r="G88" s="105"/>
      <c r="H88" s="96"/>
      <c r="I88" s="105"/>
      <c r="J88" s="96"/>
      <c r="K88" s="18"/>
      <c r="L88" s="18"/>
      <c r="M88" s="18"/>
      <c r="N88" s="19"/>
      <c r="O88" s="20">
        <f t="shared" si="50"/>
        <v>0</v>
      </c>
      <c r="P88" s="96"/>
      <c r="Q88" s="96"/>
      <c r="R88" s="96"/>
      <c r="S88" s="94"/>
      <c r="T88" s="94"/>
    </row>
    <row r="89" spans="1:20" s="1" customFormat="1" ht="12.75" customHeight="1" x14ac:dyDescent="0.2">
      <c r="A89" s="99">
        <v>9</v>
      </c>
      <c r="B89" s="100" t="s">
        <v>45</v>
      </c>
      <c r="C89" s="100" t="s">
        <v>81</v>
      </c>
      <c r="D89" s="100" t="s">
        <v>67</v>
      </c>
      <c r="E89" s="102">
        <v>8</v>
      </c>
      <c r="F89" s="98">
        <f t="shared" ref="F89" si="67">H89+J89+R89</f>
        <v>19.241444000000001</v>
      </c>
      <c r="G89" s="95">
        <v>3.6</v>
      </c>
      <c r="H89" s="96">
        <f t="shared" ref="H89" si="68">G89*$P$8/1000</f>
        <v>9.1322280000000013</v>
      </c>
      <c r="I89" s="95">
        <v>3.2</v>
      </c>
      <c r="J89" s="96">
        <f t="shared" ref="J89" si="69">I89*$P$9/1000</f>
        <v>10.109216</v>
      </c>
      <c r="K89" s="18"/>
      <c r="L89" s="18"/>
      <c r="M89" s="18"/>
      <c r="N89" s="19"/>
      <c r="O89" s="20"/>
      <c r="P89" s="96">
        <f t="shared" ref="P89" si="70">E89*F89</f>
        <v>153.93155200000001</v>
      </c>
      <c r="Q89" s="96">
        <f t="shared" ref="Q89" si="71">SUM(O89:O92)</f>
        <v>0</v>
      </c>
      <c r="R89" s="96">
        <f t="shared" ref="R89" si="72">Q89*1.02*1.05*$R$14</f>
        <v>0</v>
      </c>
      <c r="S89" s="94">
        <f t="shared" ref="S89" si="73">ROUND(F89*$S$17,3)</f>
        <v>24.428999999999998</v>
      </c>
      <c r="T89" s="94">
        <f t="shared" ref="T89" si="74">+ROUND(E89*S89,3)</f>
        <v>195.43199999999999</v>
      </c>
    </row>
    <row r="90" spans="1:20" s="1" customFormat="1" ht="12.75" customHeight="1" x14ac:dyDescent="0.2">
      <c r="A90" s="99"/>
      <c r="B90" s="100"/>
      <c r="C90" s="100"/>
      <c r="D90" s="101"/>
      <c r="E90" s="102"/>
      <c r="F90" s="98"/>
      <c r="G90" s="95"/>
      <c r="H90" s="96"/>
      <c r="I90" s="95"/>
      <c r="J90" s="96"/>
      <c r="K90" s="18"/>
      <c r="L90" s="18"/>
      <c r="M90" s="18"/>
      <c r="N90" s="19"/>
      <c r="O90" s="20">
        <f t="shared" si="50"/>
        <v>0</v>
      </c>
      <c r="P90" s="96"/>
      <c r="Q90" s="96"/>
      <c r="R90" s="96"/>
      <c r="S90" s="94"/>
      <c r="T90" s="94"/>
    </row>
    <row r="91" spans="1:20" s="1" customFormat="1" ht="12.75" customHeight="1" x14ac:dyDescent="0.2">
      <c r="A91" s="99"/>
      <c r="B91" s="100"/>
      <c r="C91" s="100"/>
      <c r="D91" s="101"/>
      <c r="E91" s="102"/>
      <c r="F91" s="98"/>
      <c r="G91" s="95"/>
      <c r="H91" s="96"/>
      <c r="I91" s="95"/>
      <c r="J91" s="96"/>
      <c r="K91" s="18"/>
      <c r="L91" s="18"/>
      <c r="M91" s="18"/>
      <c r="N91" s="19"/>
      <c r="O91" s="20">
        <f t="shared" si="50"/>
        <v>0</v>
      </c>
      <c r="P91" s="96"/>
      <c r="Q91" s="96"/>
      <c r="R91" s="96"/>
      <c r="S91" s="94"/>
      <c r="T91" s="94"/>
    </row>
    <row r="92" spans="1:20" s="1" customFormat="1" ht="12.75" customHeight="1" x14ac:dyDescent="0.2">
      <c r="A92" s="99"/>
      <c r="B92" s="100"/>
      <c r="C92" s="100"/>
      <c r="D92" s="101"/>
      <c r="E92" s="102"/>
      <c r="F92" s="98"/>
      <c r="G92" s="95"/>
      <c r="H92" s="96"/>
      <c r="I92" s="95"/>
      <c r="J92" s="96"/>
      <c r="K92" s="18"/>
      <c r="L92" s="18"/>
      <c r="M92" s="18"/>
      <c r="N92" s="19"/>
      <c r="O92" s="20">
        <f t="shared" si="50"/>
        <v>0</v>
      </c>
      <c r="P92" s="96"/>
      <c r="Q92" s="96"/>
      <c r="R92" s="96"/>
      <c r="S92" s="94"/>
      <c r="T92" s="94"/>
    </row>
    <row r="93" spans="1:20" ht="12.75" customHeight="1" x14ac:dyDescent="0.2">
      <c r="A93" s="78"/>
      <c r="B93" s="81"/>
      <c r="C93" s="84" t="s">
        <v>70</v>
      </c>
      <c r="D93" s="81"/>
      <c r="E93" s="87"/>
      <c r="F93" s="90">
        <f>H93+J93+R93</f>
        <v>3.8579090000000003</v>
      </c>
      <c r="G93" s="72">
        <v>0.4</v>
      </c>
      <c r="H93" s="64">
        <f>G93*$P$8/1000</f>
        <v>1.0146919999999999</v>
      </c>
      <c r="I93" s="75">
        <v>0.9</v>
      </c>
      <c r="J93" s="64">
        <f>I93*$P$9/1000</f>
        <v>2.8432170000000001</v>
      </c>
      <c r="K93" s="25"/>
      <c r="L93" s="25"/>
      <c r="M93" s="25"/>
      <c r="N93" s="26"/>
      <c r="O93" s="27">
        <f t="shared" si="50"/>
        <v>0</v>
      </c>
      <c r="P93" s="64">
        <f>E93*F93</f>
        <v>0</v>
      </c>
      <c r="Q93" s="64">
        <f>SUM(O93:O96)</f>
        <v>0</v>
      </c>
      <c r="R93" s="64">
        <f>Q93*1.02*1.05*$R$14</f>
        <v>0</v>
      </c>
      <c r="S93" s="67"/>
      <c r="T93" s="93">
        <f>SUM(T57:T92)</f>
        <v>12593.574000000001</v>
      </c>
    </row>
    <row r="94" spans="1:20" ht="12.75" customHeight="1" x14ac:dyDescent="0.2">
      <c r="A94" s="79"/>
      <c r="B94" s="82"/>
      <c r="C94" s="85"/>
      <c r="D94" s="82"/>
      <c r="E94" s="88"/>
      <c r="F94" s="91"/>
      <c r="G94" s="73"/>
      <c r="H94" s="65"/>
      <c r="I94" s="76"/>
      <c r="J94" s="65"/>
      <c r="K94" s="25"/>
      <c r="L94" s="25"/>
      <c r="M94" s="25"/>
      <c r="N94" s="26"/>
      <c r="O94" s="27">
        <f t="shared" si="50"/>
        <v>0</v>
      </c>
      <c r="P94" s="65"/>
      <c r="Q94" s="65"/>
      <c r="R94" s="65"/>
      <c r="S94" s="67"/>
      <c r="T94" s="93"/>
    </row>
    <row r="95" spans="1:20" ht="12.75" customHeight="1" x14ac:dyDescent="0.2">
      <c r="A95" s="79"/>
      <c r="B95" s="82"/>
      <c r="C95" s="85"/>
      <c r="D95" s="82"/>
      <c r="E95" s="88"/>
      <c r="F95" s="91"/>
      <c r="G95" s="73"/>
      <c r="H95" s="65"/>
      <c r="I95" s="76"/>
      <c r="J95" s="65"/>
      <c r="K95" s="25"/>
      <c r="L95" s="25"/>
      <c r="M95" s="25"/>
      <c r="N95" s="26"/>
      <c r="O95" s="27">
        <f t="shared" si="50"/>
        <v>0</v>
      </c>
      <c r="P95" s="65"/>
      <c r="Q95" s="65"/>
      <c r="R95" s="65"/>
      <c r="S95" s="67"/>
      <c r="T95" s="93"/>
    </row>
    <row r="96" spans="1:20" ht="12.75" customHeight="1" x14ac:dyDescent="0.2">
      <c r="A96" s="80"/>
      <c r="B96" s="83"/>
      <c r="C96" s="86"/>
      <c r="D96" s="83"/>
      <c r="E96" s="89"/>
      <c r="F96" s="92"/>
      <c r="G96" s="74"/>
      <c r="H96" s="66"/>
      <c r="I96" s="77"/>
      <c r="J96" s="66"/>
      <c r="K96" s="25"/>
      <c r="L96" s="25"/>
      <c r="M96" s="25"/>
      <c r="N96" s="26"/>
      <c r="O96" s="27">
        <f t="shared" si="50"/>
        <v>0</v>
      </c>
      <c r="P96" s="66"/>
      <c r="Q96" s="66"/>
      <c r="R96" s="66"/>
      <c r="S96" s="67"/>
      <c r="T96" s="93"/>
    </row>
    <row r="97" spans="1:22" ht="12.75" customHeight="1" x14ac:dyDescent="0.2">
      <c r="A97" s="78"/>
      <c r="B97" s="81"/>
      <c r="C97" s="84" t="s">
        <v>71</v>
      </c>
      <c r="D97" s="81"/>
      <c r="E97" s="87"/>
      <c r="F97" s="90">
        <f>H97+J97+R97</f>
        <v>9.5537689999999991</v>
      </c>
      <c r="G97" s="72">
        <v>1.4</v>
      </c>
      <c r="H97" s="64">
        <f>G97*$P$8/1000</f>
        <v>3.5514220000000001</v>
      </c>
      <c r="I97" s="75">
        <v>1.9</v>
      </c>
      <c r="J97" s="64">
        <f>I97*$P$9/1000</f>
        <v>6.0023469999999994</v>
      </c>
      <c r="K97" s="25"/>
      <c r="L97" s="25"/>
      <c r="M97" s="25"/>
      <c r="N97" s="26"/>
      <c r="O97" s="27">
        <f t="shared" si="50"/>
        <v>0</v>
      </c>
      <c r="P97" s="64">
        <f>E97*F97</f>
        <v>0</v>
      </c>
      <c r="Q97" s="64">
        <f>SUM(O97:O100)</f>
        <v>0</v>
      </c>
      <c r="R97" s="64">
        <f>Q97*1.02*1.05*$R$14</f>
        <v>0</v>
      </c>
      <c r="S97" s="67"/>
      <c r="T97" s="68">
        <f>(T93*100%)/T101</f>
        <v>0.87796360210938695</v>
      </c>
      <c r="V97" s="33"/>
    </row>
    <row r="98" spans="1:22" ht="12.75" customHeight="1" x14ac:dyDescent="0.2">
      <c r="A98" s="79"/>
      <c r="B98" s="82"/>
      <c r="C98" s="85"/>
      <c r="D98" s="82"/>
      <c r="E98" s="88"/>
      <c r="F98" s="91"/>
      <c r="G98" s="73"/>
      <c r="H98" s="65"/>
      <c r="I98" s="76"/>
      <c r="J98" s="65"/>
      <c r="K98" s="25"/>
      <c r="L98" s="25"/>
      <c r="M98" s="25"/>
      <c r="N98" s="26"/>
      <c r="O98" s="27">
        <f t="shared" si="50"/>
        <v>0</v>
      </c>
      <c r="P98" s="65"/>
      <c r="Q98" s="65"/>
      <c r="R98" s="65"/>
      <c r="S98" s="67"/>
      <c r="T98" s="68"/>
    </row>
    <row r="99" spans="1:22" ht="12.75" customHeight="1" x14ac:dyDescent="0.2">
      <c r="A99" s="79"/>
      <c r="B99" s="82"/>
      <c r="C99" s="85"/>
      <c r="D99" s="82"/>
      <c r="E99" s="88"/>
      <c r="F99" s="91"/>
      <c r="G99" s="73"/>
      <c r="H99" s="65"/>
      <c r="I99" s="76"/>
      <c r="J99" s="65"/>
      <c r="K99" s="25"/>
      <c r="L99" s="25"/>
      <c r="M99" s="25"/>
      <c r="N99" s="26"/>
      <c r="O99" s="27">
        <f t="shared" si="50"/>
        <v>0</v>
      </c>
      <c r="P99" s="65"/>
      <c r="Q99" s="65"/>
      <c r="R99" s="65"/>
      <c r="S99" s="67"/>
      <c r="T99" s="68"/>
    </row>
    <row r="100" spans="1:22" ht="12.75" customHeight="1" x14ac:dyDescent="0.2">
      <c r="A100" s="80"/>
      <c r="B100" s="83"/>
      <c r="C100" s="86"/>
      <c r="D100" s="83"/>
      <c r="E100" s="89"/>
      <c r="F100" s="92"/>
      <c r="G100" s="74"/>
      <c r="H100" s="66"/>
      <c r="I100" s="77"/>
      <c r="J100" s="66"/>
      <c r="K100" s="25"/>
      <c r="L100" s="25"/>
      <c r="M100" s="25"/>
      <c r="N100" s="26"/>
      <c r="O100" s="27">
        <f t="shared" si="50"/>
        <v>0</v>
      </c>
      <c r="P100" s="66"/>
      <c r="Q100" s="66"/>
      <c r="R100" s="66"/>
      <c r="S100" s="67"/>
      <c r="T100" s="68"/>
    </row>
    <row r="101" spans="1:22" ht="24" customHeight="1" x14ac:dyDescent="0.2">
      <c r="A101" s="34"/>
      <c r="B101" s="35"/>
      <c r="C101" s="60" t="s">
        <v>70</v>
      </c>
      <c r="D101" s="61"/>
      <c r="E101" s="62"/>
      <c r="F101" s="36"/>
      <c r="G101" s="37"/>
      <c r="H101" s="38"/>
      <c r="I101" s="37"/>
      <c r="J101" s="38"/>
      <c r="K101" s="39"/>
      <c r="L101" s="39"/>
      <c r="M101" s="39"/>
      <c r="N101" s="34"/>
      <c r="O101" s="40"/>
      <c r="P101" s="38"/>
      <c r="Q101" s="38"/>
      <c r="R101" s="38"/>
      <c r="S101" s="38"/>
      <c r="T101" s="41">
        <f>T93+T45</f>
        <v>14344.073</v>
      </c>
      <c r="V101" s="33"/>
    </row>
    <row r="102" spans="1:22" ht="24" customHeight="1" x14ac:dyDescent="0.2">
      <c r="A102" s="42"/>
      <c r="B102" s="43"/>
      <c r="C102" s="69" t="s">
        <v>82</v>
      </c>
      <c r="D102" s="70"/>
      <c r="E102" s="71"/>
      <c r="F102" s="44"/>
      <c r="G102" s="45"/>
      <c r="H102" s="46"/>
      <c r="I102" s="45"/>
      <c r="J102" s="46"/>
      <c r="K102" s="47"/>
      <c r="L102" s="47"/>
      <c r="M102" s="47"/>
      <c r="N102" s="42"/>
      <c r="O102" s="27"/>
      <c r="P102" s="46"/>
      <c r="Q102" s="46"/>
      <c r="R102" s="46"/>
      <c r="S102" s="46"/>
      <c r="T102" s="48">
        <f>+ROUND(T101*0.2,3)</f>
        <v>2868.8150000000001</v>
      </c>
    </row>
    <row r="103" spans="1:22" ht="24" customHeight="1" x14ac:dyDescent="0.2">
      <c r="A103" s="34"/>
      <c r="B103" s="35"/>
      <c r="C103" s="60" t="s">
        <v>70</v>
      </c>
      <c r="D103" s="61"/>
      <c r="E103" s="62"/>
      <c r="F103" s="36"/>
      <c r="G103" s="37"/>
      <c r="H103" s="38"/>
      <c r="I103" s="37"/>
      <c r="J103" s="38"/>
      <c r="K103" s="39"/>
      <c r="L103" s="39"/>
      <c r="M103" s="39"/>
      <c r="N103" s="34"/>
      <c r="O103" s="40"/>
      <c r="P103" s="38"/>
      <c r="Q103" s="38"/>
      <c r="R103" s="38"/>
      <c r="S103" s="38"/>
      <c r="T103" s="41">
        <f>SUM(T101:T102)</f>
        <v>17212.887999999999</v>
      </c>
    </row>
    <row r="104" spans="1:22" ht="19.5" customHeight="1" x14ac:dyDescent="0.2">
      <c r="A104" s="34"/>
      <c r="B104" s="35"/>
      <c r="C104" s="60" t="s">
        <v>83</v>
      </c>
      <c r="D104" s="61"/>
      <c r="E104" s="62"/>
      <c r="F104" s="36"/>
      <c r="G104" s="37"/>
      <c r="H104" s="38"/>
      <c r="I104" s="37"/>
      <c r="J104" s="38"/>
      <c r="K104" s="39"/>
      <c r="L104" s="39"/>
      <c r="M104" s="39"/>
      <c r="N104" s="34"/>
      <c r="O104" s="40"/>
      <c r="P104" s="38"/>
      <c r="Q104" s="38"/>
      <c r="R104" s="38"/>
      <c r="S104" s="38"/>
      <c r="T104" s="49">
        <f>T97+T49</f>
        <v>1</v>
      </c>
    </row>
    <row r="105" spans="1:22" ht="12.75" customHeight="1" x14ac:dyDescent="0.2">
      <c r="A105" s="50"/>
      <c r="B105" s="51"/>
      <c r="C105" s="52"/>
      <c r="D105" s="52"/>
      <c r="E105" s="52"/>
      <c r="F105" s="53"/>
      <c r="G105" s="54"/>
      <c r="H105" s="55"/>
      <c r="I105" s="54"/>
      <c r="J105" s="55"/>
      <c r="K105" s="56"/>
      <c r="L105" s="56"/>
      <c r="M105" s="56"/>
      <c r="N105" s="50"/>
      <c r="O105" s="57"/>
      <c r="P105" s="55"/>
      <c r="Q105" s="55"/>
      <c r="R105" s="55"/>
      <c r="S105" s="55"/>
      <c r="T105" s="58"/>
    </row>
    <row r="106" spans="1:22" x14ac:dyDescent="0.2"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</row>
    <row r="107" spans="1:22" x14ac:dyDescent="0.2"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</row>
    <row r="108" spans="1:22" x14ac:dyDescent="0.2"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</row>
  </sheetData>
  <mergeCells count="345">
    <mergeCell ref="A1:T1"/>
    <mergeCell ref="A3:U3"/>
    <mergeCell ref="A4:T4"/>
    <mergeCell ref="A6:Q6"/>
    <mergeCell ref="J8:K8"/>
    <mergeCell ref="L8:O8"/>
    <mergeCell ref="G12:O13"/>
    <mergeCell ref="P12:P14"/>
    <mergeCell ref="Q12:Q14"/>
    <mergeCell ref="S12:S14"/>
    <mergeCell ref="T12:T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A17:A20"/>
    <mergeCell ref="B17:B20"/>
    <mergeCell ref="C17:C20"/>
    <mergeCell ref="D17:D20"/>
    <mergeCell ref="E17:E20"/>
    <mergeCell ref="F17:F20"/>
    <mergeCell ref="D25:D28"/>
    <mergeCell ref="E25:E28"/>
    <mergeCell ref="F25:F28"/>
    <mergeCell ref="G25:G28"/>
    <mergeCell ref="H25:H28"/>
    <mergeCell ref="H21:H24"/>
    <mergeCell ref="R17:R20"/>
    <mergeCell ref="S17:S20"/>
    <mergeCell ref="T17:T20"/>
    <mergeCell ref="I17:I20"/>
    <mergeCell ref="J17:J20"/>
    <mergeCell ref="P17:P20"/>
    <mergeCell ref="Q17:Q20"/>
    <mergeCell ref="S21:S24"/>
    <mergeCell ref="T21:T24"/>
    <mergeCell ref="I21:I24"/>
    <mergeCell ref="J21:J24"/>
    <mergeCell ref="P21:P24"/>
    <mergeCell ref="Q21:Q24"/>
    <mergeCell ref="R21:R24"/>
    <mergeCell ref="T25:T28"/>
    <mergeCell ref="I25:I28"/>
    <mergeCell ref="J25:J28"/>
    <mergeCell ref="P25:P28"/>
    <mergeCell ref="J29:J32"/>
    <mergeCell ref="P29:P32"/>
    <mergeCell ref="Q29:Q32"/>
    <mergeCell ref="R29:R32"/>
    <mergeCell ref="F33:F36"/>
    <mergeCell ref="S37:S40"/>
    <mergeCell ref="T37:T40"/>
    <mergeCell ref="S29:S32"/>
    <mergeCell ref="T29:T32"/>
    <mergeCell ref="T33:T36"/>
    <mergeCell ref="R37:R40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Q25:Q28"/>
    <mergeCell ref="R25:R28"/>
    <mergeCell ref="S25:S28"/>
    <mergeCell ref="A25:A28"/>
    <mergeCell ref="B25:B28"/>
    <mergeCell ref="C25:C28"/>
    <mergeCell ref="G41:G44"/>
    <mergeCell ref="H41:H44"/>
    <mergeCell ref="H37:H40"/>
    <mergeCell ref="R33:R36"/>
    <mergeCell ref="S33:S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33:A36"/>
    <mergeCell ref="B33:B36"/>
    <mergeCell ref="C33:C36"/>
    <mergeCell ref="D33:D36"/>
    <mergeCell ref="E33:E36"/>
    <mergeCell ref="I37:I40"/>
    <mergeCell ref="J37:J40"/>
    <mergeCell ref="P37:P40"/>
    <mergeCell ref="Q37:Q40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A41:A44"/>
    <mergeCell ref="B41:B44"/>
    <mergeCell ref="C41:C44"/>
    <mergeCell ref="D41:D44"/>
    <mergeCell ref="E41:E44"/>
    <mergeCell ref="F41:F44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A49:A52"/>
    <mergeCell ref="B49:B52"/>
    <mergeCell ref="C49:C52"/>
    <mergeCell ref="D49:D52"/>
    <mergeCell ref="E49:E52"/>
    <mergeCell ref="F49:F52"/>
    <mergeCell ref="D57:D60"/>
    <mergeCell ref="E57:E60"/>
    <mergeCell ref="F57:F60"/>
    <mergeCell ref="G57:G60"/>
    <mergeCell ref="H57:H60"/>
    <mergeCell ref="H53:H56"/>
    <mergeCell ref="R49:R52"/>
    <mergeCell ref="S49:S52"/>
    <mergeCell ref="T49:T52"/>
    <mergeCell ref="I49:I52"/>
    <mergeCell ref="J49:J52"/>
    <mergeCell ref="P49:P52"/>
    <mergeCell ref="Q49:Q52"/>
    <mergeCell ref="S53:S56"/>
    <mergeCell ref="T53:T56"/>
    <mergeCell ref="I53:I56"/>
    <mergeCell ref="J53:J56"/>
    <mergeCell ref="P53:P56"/>
    <mergeCell ref="Q53:Q56"/>
    <mergeCell ref="R53:R56"/>
    <mergeCell ref="T57:T60"/>
    <mergeCell ref="I57:I60"/>
    <mergeCell ref="J57:J60"/>
    <mergeCell ref="P57:P60"/>
    <mergeCell ref="J61:J64"/>
    <mergeCell ref="P61:P64"/>
    <mergeCell ref="Q61:Q64"/>
    <mergeCell ref="R61:R64"/>
    <mergeCell ref="F65:F68"/>
    <mergeCell ref="S69:S72"/>
    <mergeCell ref="T69:T72"/>
    <mergeCell ref="S61:S64"/>
    <mergeCell ref="T61:T64"/>
    <mergeCell ref="T65:T68"/>
    <mergeCell ref="R69:R72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Q57:Q60"/>
    <mergeCell ref="R57:R60"/>
    <mergeCell ref="S57:S60"/>
    <mergeCell ref="A57:A60"/>
    <mergeCell ref="B57:B60"/>
    <mergeCell ref="C57:C60"/>
    <mergeCell ref="G73:G76"/>
    <mergeCell ref="H73:H76"/>
    <mergeCell ref="H69:H72"/>
    <mergeCell ref="R65:R68"/>
    <mergeCell ref="S65:S68"/>
    <mergeCell ref="A69:A72"/>
    <mergeCell ref="B69:B72"/>
    <mergeCell ref="C69:C72"/>
    <mergeCell ref="D69:D72"/>
    <mergeCell ref="E69:E72"/>
    <mergeCell ref="F69:F72"/>
    <mergeCell ref="G69:G72"/>
    <mergeCell ref="G65:G68"/>
    <mergeCell ref="H65:H68"/>
    <mergeCell ref="I65:I68"/>
    <mergeCell ref="J65:J68"/>
    <mergeCell ref="P65:P68"/>
    <mergeCell ref="Q65:Q68"/>
    <mergeCell ref="A65:A68"/>
    <mergeCell ref="B65:B68"/>
    <mergeCell ref="C65:C68"/>
    <mergeCell ref="D65:D68"/>
    <mergeCell ref="E65:E68"/>
    <mergeCell ref="I69:I72"/>
    <mergeCell ref="J69:J72"/>
    <mergeCell ref="P69:P72"/>
    <mergeCell ref="Q69:Q72"/>
    <mergeCell ref="J77:J80"/>
    <mergeCell ref="P77:P80"/>
    <mergeCell ref="Q77:Q80"/>
    <mergeCell ref="R77:R80"/>
    <mergeCell ref="S77:S80"/>
    <mergeCell ref="T77:T80"/>
    <mergeCell ref="T73:T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I73:I76"/>
    <mergeCell ref="J73:J76"/>
    <mergeCell ref="P73:P76"/>
    <mergeCell ref="Q73:Q76"/>
    <mergeCell ref="R73:R76"/>
    <mergeCell ref="S73:S76"/>
    <mergeCell ref="A73:A76"/>
    <mergeCell ref="B73:B76"/>
    <mergeCell ref="C73:C76"/>
    <mergeCell ref="D73:D76"/>
    <mergeCell ref="E73:E76"/>
    <mergeCell ref="F73:F76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81:A84"/>
    <mergeCell ref="B81:B84"/>
    <mergeCell ref="C81:C84"/>
    <mergeCell ref="D81:D84"/>
    <mergeCell ref="E81:E84"/>
    <mergeCell ref="F81:F84"/>
    <mergeCell ref="S85:S88"/>
    <mergeCell ref="T85:T88"/>
    <mergeCell ref="A89:A92"/>
    <mergeCell ref="B89:B92"/>
    <mergeCell ref="C89:C92"/>
    <mergeCell ref="D89:D92"/>
    <mergeCell ref="E89:E92"/>
    <mergeCell ref="F89:F92"/>
    <mergeCell ref="G89:G92"/>
    <mergeCell ref="H89:H92"/>
    <mergeCell ref="H85:H88"/>
    <mergeCell ref="I85:I88"/>
    <mergeCell ref="J85:J88"/>
    <mergeCell ref="P85:P88"/>
    <mergeCell ref="Q85:Q88"/>
    <mergeCell ref="R85:R88"/>
    <mergeCell ref="R93:R96"/>
    <mergeCell ref="S93:S96"/>
    <mergeCell ref="T93:T96"/>
    <mergeCell ref="T89:T92"/>
    <mergeCell ref="I89:I92"/>
    <mergeCell ref="J89:J92"/>
    <mergeCell ref="P89:P92"/>
    <mergeCell ref="Q89:Q92"/>
    <mergeCell ref="R89:R92"/>
    <mergeCell ref="S89:S92"/>
    <mergeCell ref="A97:A100"/>
    <mergeCell ref="B97:B100"/>
    <mergeCell ref="C97:C100"/>
    <mergeCell ref="D97:D100"/>
    <mergeCell ref="E97:E100"/>
    <mergeCell ref="F97:F100"/>
    <mergeCell ref="J93:J96"/>
    <mergeCell ref="P93:P96"/>
    <mergeCell ref="Q93:Q96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C104:E104"/>
    <mergeCell ref="B106:T106"/>
    <mergeCell ref="B108:T108"/>
    <mergeCell ref="R97:R100"/>
    <mergeCell ref="S97:S100"/>
    <mergeCell ref="T97:T100"/>
    <mergeCell ref="C101:E101"/>
    <mergeCell ref="C102:E102"/>
    <mergeCell ref="C103:E103"/>
    <mergeCell ref="G97:G100"/>
    <mergeCell ref="H97:H100"/>
    <mergeCell ref="I97:I100"/>
    <mergeCell ref="J97:J100"/>
    <mergeCell ref="P97:P100"/>
    <mergeCell ref="Q97:Q100"/>
  </mergeCells>
  <conditionalFormatting sqref="K35:L35">
    <cfRule type="duplicateValues" dxfId="2" priority="3" stopIfTrue="1"/>
  </conditionalFormatting>
  <conditionalFormatting sqref="K67:L67">
    <cfRule type="duplicateValues" dxfId="1" priority="2" stopIfTrue="1"/>
  </conditionalFormatting>
  <conditionalFormatting sqref="K87:L87">
    <cfRule type="duplicateValues" dxfId="0" priority="1" stopIfTrue="1"/>
  </conditionalFormatting>
  <pageMargins left="0.21" right="0.2" top="0.28000000000000003" bottom="0.28000000000000003" header="0.2" footer="0.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Ծավալաթերթ RUS</vt:lpstr>
      <vt:lpstr>'Ծավալաթերթ RUS'!Print_Area</vt:lpstr>
    </vt:vector>
  </TitlesOfParts>
  <Company>Capital Project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keywords>CP</cp:keywords>
  <cp:lastModifiedBy>Administrator</cp:lastModifiedBy>
  <cp:lastPrinted>2024-04-09T08:22:49Z</cp:lastPrinted>
  <dcterms:created xsi:type="dcterms:W3CDTF">2008-11-12T05:43:34Z</dcterms:created>
  <dcterms:modified xsi:type="dcterms:W3CDTF">2024-05-27T07:07:59Z</dcterms:modified>
</cp:coreProperties>
</file>